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fil001\共有\200100財政課\2係（財務分析係）\【 ② 決算統計（公営企業）】\【２月】経営比較分析表の分析（2月）\令和７年度（令和６年度決算）\02　経営企画課回答\"/>
    </mc:Choice>
  </mc:AlternateContent>
  <workbookProtection workbookAlgorithmName="SHA-512" workbookHashValue="Qv+U0JZOJ3Yj02YU13i2olxJFswecLtZxJSOCs1AuYwGZ8YEbvkj6slXQGuYgP8P1ra5cEpwlvhIaMjqArpLQw==" workbookSaltValue="lYSumsV2Va2xBB9k1DJVKg=="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F85" i="4"/>
  <c r="E85" i="4"/>
  <c r="AT10" i="4"/>
  <c r="AL10" i="4"/>
  <c r="I10" i="4"/>
  <c r="AL8" i="4"/>
  <c r="P8" i="4"/>
  <c r="I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<sst xmlns="http://schemas.openxmlformats.org/spreadsheetml/2006/main" count="231" uniqueCount="116">
  <si>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</si>
  <si>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</si>
  <si>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</si>
  <si>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</si>
  <si>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</si>
  <si>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</si>
  <si>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</si>
  <si>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</si>
  <si>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</si>
  <si>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</si>
  <si>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</si>
  <si>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</si>
  <si>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</si>
  <si>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</si>
  <si>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</si>
  <si>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</si>
  <si>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</si>
  <si>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</si>
  <si>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</si>
  <si>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</si>
  <si>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</si>
  <si>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</si>
  <si>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</si>
  <si>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</si>
  <si>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</si>
  <si>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</si>
  <si>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</si>
  <si>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</si>
  <si>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</si>
  <si>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</si>
  <si>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</si>
  <si>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</si>
  <si>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</si>
  <si>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</si>
  <si>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</si>
  <si>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</si>
  <si>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</si>
  <si>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</si>
  <si>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</si>
  <si>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</si>
  <si>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</si>
  <si>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</si>
  <si>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</si>
  <si>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</si>
  <si>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</si>
  <si>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</si>
  <si>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</si>
  <si>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</si>
  <si>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</si>
  <si>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</si>
  <si>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</si>
  <si>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</si>
  <si>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</si>
  <si>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</si>
  <si>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</si>
  <si>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</si>
  <si>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</si>
  <si>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</si>
  <si>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</si>
  <si>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</si>
  <si>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</si>
  <si>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</si>
  <si>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</si>
  <si>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</si>
  <si>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</si>
  <si>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</si>
  <si>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</si>
  <si>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</si>
  <si>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</si>
  <si>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</si>
  <si>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</si>
  <si>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</si>
  <si>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</si>
  <si>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</si>
  <si>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</si>
  <si>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</si>
  <si>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</si>
  <si>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</si>
  <si>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</si>
  <si>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</si>
  <si>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</si>
  <si>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</si>
  <si>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</si>
  <si>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</si>
  <si>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</si>
  <si>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</si>
  <si>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</si>
  <si>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</si>
  <si>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</si>
  <si>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</si>
  <si>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</si>
  <si>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</si>
  <si>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</si>
  <si>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</si>
  <si>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</si>
  <si>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</si>
  <si>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</si>
  <si>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</si>
  <si>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下水道事業</t>
  </si>
  <si>
    <t>農業集落排水</t>
  </si>
  <si>
    <t>F1</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</si>
  <si>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</si>
  <si>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</si>
  <si>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</si>
  <si>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</si>
  <si>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</si>
  <si>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</si>
  <si>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</si>
  <si>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</si>
  <si>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</si>
  <si>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</si>
  <si>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</si>
  <si>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</si>
  <si>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有形固定資産減価償却率は年々増加しており、資産の老朽化が進んでいると言える。なお、類似団体に比べ数値が低い年は、平成26年度に法適化した際に残存価格を帳簿原価として計上したためである。
　法定耐用年数を超えた管渠はないが、令和５年、令和６年度は移設工事を実施したことにより管渠改善率が増加している。</t>
    <rPh sb="1" eb="7">
      <t>ユウケイコテイシサン</t>
    </rPh>
    <rPh sb="7" eb="11">
      <t>ゲンカショウキャク</t>
    </rPh>
    <rPh sb="11" eb="12">
      <t>リツ</t>
    </rPh>
    <rPh sb="13" eb="17">
      <t>ネンネンゾウカ</t>
    </rPh>
    <rPh sb="22" eb="24">
      <t>シサン</t>
    </rPh>
    <rPh sb="25" eb="28">
      <t>ロウキュウカ</t>
    </rPh>
    <rPh sb="29" eb="30">
      <t>スス</t>
    </rPh>
    <rPh sb="35" eb="36">
      <t>イ</t>
    </rPh>
    <rPh sb="42" eb="46">
      <t>ルイジダンタイ</t>
    </rPh>
    <rPh sb="47" eb="48">
      <t>クラ</t>
    </rPh>
    <rPh sb="49" eb="51">
      <t>スウチ</t>
    </rPh>
    <rPh sb="52" eb="53">
      <t>ヒク</t>
    </rPh>
    <rPh sb="54" eb="55">
      <t>トシ</t>
    </rPh>
    <rPh sb="57" eb="59">
      <t>ヘイセイ</t>
    </rPh>
    <rPh sb="61" eb="63">
      <t>ネンド</t>
    </rPh>
    <rPh sb="64" eb="65">
      <t>ホウ</t>
    </rPh>
    <rPh sb="138" eb="140">
      <t>カンキョ</t>
    </rPh>
    <rPh sb="140" eb="143">
      <t>カイゼンリツ</t>
    </rPh>
    <phoneticPr fontId="4"/>
  </si>
  <si>
    <t>　全国的に経営が厳しい事業ではあるが、類似団体と比較しても経営の健全性・効率性の全てにおいて悪い状態である。
　令和２年５月に使用料改定を行い、使用料収入は増加したものの、依然として公共下水道事業と併せて事業運営することでかろうじて成り立っている状況であり、今後も改善の必要がある。</t>
    <rPh sb="1" eb="4">
      <t>ゼンコクテキ</t>
    </rPh>
    <rPh sb="5" eb="7">
      <t>ケイエイ</t>
    </rPh>
    <rPh sb="8" eb="9">
      <t>キビ</t>
    </rPh>
    <rPh sb="11" eb="13">
      <t>ジギョウ</t>
    </rPh>
    <rPh sb="19" eb="23">
      <t>ルイジダンタイ</t>
    </rPh>
    <rPh sb="24" eb="26">
      <t>ヒカク</t>
    </rPh>
    <rPh sb="29" eb="31">
      <t>ケイエイ</t>
    </rPh>
    <rPh sb="32" eb="35">
      <t>ケンゼンセイ</t>
    </rPh>
    <rPh sb="36" eb="39">
      <t>コウリツセイ</t>
    </rPh>
    <rPh sb="40" eb="41">
      <t>スベ</t>
    </rPh>
    <rPh sb="46" eb="47">
      <t>ワル</t>
    </rPh>
    <rPh sb="48" eb="50">
      <t>ジョウタイ</t>
    </rPh>
    <rPh sb="56" eb="58">
      <t>レイワ</t>
    </rPh>
    <rPh sb="59" eb="60">
      <t>ネン</t>
    </rPh>
    <rPh sb="61" eb="62">
      <t>ガツ</t>
    </rPh>
    <rPh sb="63" eb="68">
      <t>シヨウリョウカイテイ</t>
    </rPh>
    <rPh sb="69" eb="70">
      <t>オコナ</t>
    </rPh>
    <rPh sb="78" eb="80">
      <t>ゾウカ</t>
    </rPh>
    <rPh sb="86" eb="88">
      <t>イゼン</t>
    </rPh>
    <rPh sb="91" eb="98">
      <t>コウキョウゲスイドウジギョウ</t>
    </rPh>
    <rPh sb="99" eb="100">
      <t>アワ</t>
    </rPh>
    <rPh sb="102" eb="106">
      <t>ジギョウウンエイ</t>
    </rPh>
    <rPh sb="116" eb="117">
      <t>ナ</t>
    </rPh>
    <rPh sb="118" eb="119">
      <t>タ</t>
    </rPh>
    <rPh sb="123" eb="125">
      <t>ジョウキョウ</t>
    </rPh>
    <rPh sb="129" eb="131">
      <t>コンゴ</t>
    </rPh>
    <rPh sb="132" eb="134">
      <t>カイゼン</t>
    </rPh>
    <rPh sb="135" eb="137">
      <t>ヒツヨウ</t>
    </rPh>
    <phoneticPr fontId="4"/>
  </si>
  <si>
    <t>　経常収支比率は100％を下回り、単年度収支が赤字となり、多額の欠損金が発生している状況である。経費回収率も依然として類似団体平均より低く横ばいである。
　流動比率が令和４年度でプラスに転じたのは、現金預金の修正仕訳による資金の増が要因となっているが、依然類似団体平均を下回っている。これは本事業を公共下水道事業と合わせて運営しているためであり、本事業単独での支払い能力はない。
　企業債残高対事業規模比率は類似団体に比べ高く、事業規模の割に企業債残高が多い。これは、当該地域の地理的要因のため事業費がかさんだためである。
　汚水処理原価について、令和５年度は類似団体に比べて高くなっているが、本事業は公共下水道事業と同一の料金体系を採用しているため使用料単価が安く、経費回収率は低くなっている。
　水洗化率は類似団体に比べ低い。これは、当該地域が市街地より少子高齢化が進んでおり、切り替え工事をためらう世帯が多いためである。そのため、施設利用率も類似団体に比べ低く、効率性にも課題が残る。</t>
    <rPh sb="1" eb="7">
      <t>ケイジョウシュウシヒリツ</t>
    </rPh>
    <rPh sb="13" eb="15">
      <t>シタマワ</t>
    </rPh>
    <rPh sb="17" eb="22">
      <t>タンネンドシュウシ</t>
    </rPh>
    <rPh sb="23" eb="25">
      <t>アカジ</t>
    </rPh>
    <rPh sb="29" eb="31">
      <t>タガク</t>
    </rPh>
    <rPh sb="32" eb="35">
      <t>ケッソンキン</t>
    </rPh>
    <rPh sb="36" eb="38">
      <t>ハッセイ</t>
    </rPh>
    <rPh sb="42" eb="44">
      <t>ジョウキョウ</t>
    </rPh>
    <rPh sb="48" eb="53">
      <t>ケイヒカイシュウリツ</t>
    </rPh>
    <rPh sb="54" eb="56">
      <t>イゼン</t>
    </rPh>
    <rPh sb="59" eb="63">
      <t>ルイジダンタイ</t>
    </rPh>
    <rPh sb="63" eb="65">
      <t>ヘイキン</t>
    </rPh>
    <rPh sb="67" eb="68">
      <t>ヒク</t>
    </rPh>
    <rPh sb="69" eb="70">
      <t>ヨコ</t>
    </rPh>
    <rPh sb="79" eb="83">
      <t>リュウドウヒリツ</t>
    </rPh>
    <rPh sb="84" eb="86">
      <t>レイワ</t>
    </rPh>
    <rPh sb="87" eb="88">
      <t>ネン</t>
    </rPh>
    <rPh sb="88" eb="89">
      <t>ド</t>
    </rPh>
    <rPh sb="94" eb="95">
      <t>テン</t>
    </rPh>
    <rPh sb="100" eb="104">
      <t>ゲンキンヨキン</t>
    </rPh>
    <rPh sb="105" eb="107">
      <t>シュウセイ</t>
    </rPh>
    <rPh sb="107" eb="109">
      <t>シワケ</t>
    </rPh>
    <rPh sb="112" eb="114">
      <t>シキン</t>
    </rPh>
    <rPh sb="115" eb="116">
      <t>ゾウ</t>
    </rPh>
    <rPh sb="117" eb="119">
      <t>ヨウイン</t>
    </rPh>
    <rPh sb="127" eb="135">
      <t>イゼンルイジダンタイヘイキン</t>
    </rPh>
    <rPh sb="136" eb="138">
      <t>シタマワ</t>
    </rPh>
    <rPh sb="146" eb="149">
      <t>ホンジギョウ</t>
    </rPh>
    <rPh sb="150" eb="157">
      <t>コウキョウゲスイドウジギョウ</t>
    </rPh>
    <rPh sb="158" eb="159">
      <t>ア</t>
    </rPh>
    <rPh sb="162" eb="164">
      <t>ウンエイ</t>
    </rPh>
    <rPh sb="174" eb="179">
      <t>ホンジギョウタンドク</t>
    </rPh>
    <rPh sb="181" eb="183">
      <t>シハラ</t>
    </rPh>
    <rPh sb="184" eb="186">
      <t>ノウリョク</t>
    </rPh>
    <rPh sb="193" eb="196">
      <t>キギョウサイ</t>
    </rPh>
    <rPh sb="196" eb="198">
      <t>ザンダカ</t>
    </rPh>
    <rPh sb="198" eb="199">
      <t>タイ</t>
    </rPh>
    <rPh sb="199" eb="205">
      <t>ジギョウキボヒリツ</t>
    </rPh>
    <rPh sb="206" eb="210">
      <t>ルイジダンタイ</t>
    </rPh>
    <rPh sb="211" eb="212">
      <t>クラ</t>
    </rPh>
    <rPh sb="213" eb="214">
      <t>タカ</t>
    </rPh>
    <rPh sb="216" eb="220">
      <t>ジギョウキボ</t>
    </rPh>
    <rPh sb="221" eb="222">
      <t>ワリ</t>
    </rPh>
    <rPh sb="266" eb="272">
      <t>オスイショリゲンカ</t>
    </rPh>
    <rPh sb="277" eb="279">
      <t>レイワ</t>
    </rPh>
    <rPh sb="280" eb="282">
      <t>ネンド</t>
    </rPh>
    <rPh sb="283" eb="287">
      <t>ルイジダンタイ</t>
    </rPh>
    <rPh sb="288" eb="289">
      <t>クラ</t>
    </rPh>
    <rPh sb="291" eb="292">
      <t>タカ</t>
    </rPh>
    <rPh sb="354" eb="358">
      <t>スイセンカリツ</t>
    </rPh>
    <rPh sb="364" eb="365">
      <t>クラ</t>
    </rPh>
    <rPh sb="366" eb="367">
      <t>ヒク</t>
    </rPh>
    <rPh sb="373" eb="377">
      <t>トウガイチイキ</t>
    </rPh>
    <rPh sb="378" eb="381">
      <t>シガイチ</t>
    </rPh>
    <rPh sb="383" eb="388">
      <t>ショウシコウレイカ</t>
    </rPh>
    <rPh sb="389" eb="390">
      <t>スス</t>
    </rPh>
    <rPh sb="395" eb="396">
      <t>キ</t>
    </rPh>
    <rPh sb="397" eb="398">
      <t>カ</t>
    </rPh>
    <rPh sb="399" eb="401">
      <t>コウジ</t>
    </rPh>
    <rPh sb="406" eb="408">
      <t>セタイ</t>
    </rPh>
    <rPh sb="409" eb="410">
      <t>オオ</t>
    </rPh>
    <rPh sb="422" eb="427">
      <t>シセツリヨウリツ</t>
    </rPh>
    <rPh sb="428" eb="432">
      <t>ルイジダンタイ</t>
    </rPh>
    <rPh sb="433" eb="434">
      <t>クラ</t>
    </rPh>
    <rPh sb="435" eb="436">
      <t>ヒク</t>
    </rPh>
    <rPh sb="438" eb="441">
      <t>コウリツセイ</t>
    </rPh>
    <rPh sb="443" eb="445">
      <t>カダイ</t>
    </rPh>
    <rPh sb="446" eb="447">
      <t>ノコ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</si>
</sst>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quot;-&quot;">
                  <c:v>0.01</c:v>
                </c:pt>
                <c:pt idx="4" formatCode="#,##0.00;&quot;△&quot;#,##0.00;&quot;-&quot;">
                  <c:v>0.17</c:v>
                </c:pt>
              </c:numCache>
            </c:numRef>
          </c:val>
          <c:extLst>
            <c:ext xmlns:c16="http://schemas.microsoft.com/office/drawing/2014/chart" uri="{C3380CC4-5D6E-409C-BE32-E72D297353CC}">
              <c16:uniqueId val="{00000000-9950-4A23-95C5-2CD076C2FE5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0.01</c:v>
                </c:pt>
                <c:pt idx="3">
                  <c:v>0.02</c:v>
                </c:pt>
                <c:pt idx="4">
                  <c:v>0.02</c:v>
                </c:pt>
              </c:numCache>
            </c:numRef>
          </c:val>
          <c:smooth val="0"/>
          <c:extLst>
            <c:ext xmlns:c16="http://schemas.microsoft.com/office/drawing/2014/chart" uri="{C3380CC4-5D6E-409C-BE32-E72D297353CC}">
              <c16:uniqueId val="{00000001-9950-4A23-95C5-2CD076C2FE5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89.43</c:v>
                </c:pt>
                <c:pt idx="1">
                  <c:v>90.29</c:v>
                </c:pt>
                <c:pt idx="2">
                  <c:v>88.92</c:v>
                </c:pt>
                <c:pt idx="3">
                  <c:v>87.4</c:v>
                </c:pt>
                <c:pt idx="4">
                  <c:v>86.46</c:v>
                </c:pt>
              </c:numCache>
            </c:numRef>
          </c:val>
          <c:extLst>
            <c:ext xmlns:c16="http://schemas.microsoft.com/office/drawing/2014/chart" uri="{C3380CC4-5D6E-409C-BE32-E72D297353CC}">
              <c16:uniqueId val="{00000000-71C6-480E-BE18-FFF6A6A2A99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103.09</c:v>
                </c:pt>
                <c:pt idx="1">
                  <c:v>102.11</c:v>
                </c:pt>
                <c:pt idx="2">
                  <c:v>101.91</c:v>
                </c:pt>
                <c:pt idx="3">
                  <c:v>103.07</c:v>
                </c:pt>
                <c:pt idx="4">
                  <c:v>103.04</c:v>
                </c:pt>
              </c:numCache>
            </c:numRef>
          </c:val>
          <c:smooth val="0"/>
          <c:extLst>
            <c:ext xmlns:c16="http://schemas.microsoft.com/office/drawing/2014/chart" uri="{C3380CC4-5D6E-409C-BE32-E72D297353CC}">
              <c16:uniqueId val="{00000001-71C6-480E-BE18-FFF6A6A2A99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22.17</c:v>
                </c:pt>
                <c:pt idx="1">
                  <c:v>25.07</c:v>
                </c:pt>
                <c:pt idx="2">
                  <c:v>27.86</c:v>
                </c:pt>
                <c:pt idx="3">
                  <c:v>30.6</c:v>
                </c:pt>
                <c:pt idx="4">
                  <c:v>33.28</c:v>
                </c:pt>
              </c:numCache>
            </c:numRef>
          </c:val>
          <c:extLst>
            <c:ext xmlns:c16="http://schemas.microsoft.com/office/drawing/2014/chart" uri="{C3380CC4-5D6E-409C-BE32-E72D297353CC}">
              <c16:uniqueId val="{00000000-BEC9-4EEF-9B69-BEE3BF6EC76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24.8</c:v>
                </c:pt>
                <c:pt idx="1">
                  <c:v>28.12</c:v>
                </c:pt>
                <c:pt idx="2">
                  <c:v>28.79</c:v>
                </c:pt>
                <c:pt idx="3">
                  <c:v>30.5</c:v>
                </c:pt>
                <c:pt idx="4">
                  <c:v>30.49</c:v>
                </c:pt>
              </c:numCache>
            </c:numRef>
          </c:val>
          <c:smooth val="0"/>
          <c:extLst>
            <c:ext xmlns:c16="http://schemas.microsoft.com/office/drawing/2014/chart" uri="{C3380CC4-5D6E-409C-BE32-E72D297353CC}">
              <c16:uniqueId val="{00000001-BEC9-4EEF-9B69-BEE3BF6EC76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351-42D8-9A0B-A80AD5A6CB1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0.05</c:v>
                </c:pt>
              </c:numCache>
            </c:numRef>
          </c:val>
          <c:smooth val="0"/>
          <c:extLst>
            <c:ext xmlns:c16="http://schemas.microsoft.com/office/drawing/2014/chart" uri="{C3380CC4-5D6E-409C-BE32-E72D297353CC}">
              <c16:uniqueId val="{00000001-5351-42D8-9A0B-A80AD5A6CB1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2178.2199999999998</c:v>
                </c:pt>
                <c:pt idx="1">
                  <c:v>2295.17</c:v>
                </c:pt>
                <c:pt idx="2">
                  <c:v>2400.12</c:v>
                </c:pt>
                <c:pt idx="3">
                  <c:v>2073.39</c:v>
                </c:pt>
                <c:pt idx="4">
                  <c:v>2122.6999999999998</c:v>
                </c:pt>
              </c:numCache>
            </c:numRef>
          </c:val>
          <c:extLst>
            <c:ext xmlns:c16="http://schemas.microsoft.com/office/drawing/2014/chart" uri="{C3380CC4-5D6E-409C-BE32-E72D297353CC}">
              <c16:uniqueId val="{00000000-76C4-4600-9FE3-73856BE66DA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101.24</c:v>
                </c:pt>
                <c:pt idx="1">
                  <c:v>124.9</c:v>
                </c:pt>
                <c:pt idx="2">
                  <c:v>124.8</c:v>
                </c:pt>
                <c:pt idx="3">
                  <c:v>120.64</c:v>
                </c:pt>
                <c:pt idx="4">
                  <c:v>100.31</c:v>
                </c:pt>
              </c:numCache>
            </c:numRef>
          </c:val>
          <c:smooth val="0"/>
          <c:extLst>
            <c:ext xmlns:c16="http://schemas.microsoft.com/office/drawing/2014/chart" uri="{C3380CC4-5D6E-409C-BE32-E72D297353CC}">
              <c16:uniqueId val="{00000001-76C4-4600-9FE3-73856BE66DA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-71.41</c:v>
                </c:pt>
                <c:pt idx="1">
                  <c:v>-96.83</c:v>
                </c:pt>
                <c:pt idx="2">
                  <c:v>0.98</c:v>
                </c:pt>
                <c:pt idx="3">
                  <c:v>-2.4900000000000002</c:v>
                </c:pt>
                <c:pt idx="4">
                  <c:v>-34.39</c:v>
                </c:pt>
              </c:numCache>
            </c:numRef>
          </c:val>
          <c:extLst>
            <c:ext xmlns:c16="http://schemas.microsoft.com/office/drawing/2014/chart" uri="{C3380CC4-5D6E-409C-BE32-E72D297353CC}">
              <c16:uniqueId val="{00000000-5B5A-4457-A10E-2444905476F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37.24</c:v>
                </c:pt>
                <c:pt idx="1">
                  <c:v>33.58</c:v>
                </c:pt>
                <c:pt idx="2">
                  <c:v>35.42</c:v>
                </c:pt>
                <c:pt idx="3">
                  <c:v>39.82</c:v>
                </c:pt>
                <c:pt idx="4">
                  <c:v>41.03</c:v>
                </c:pt>
              </c:numCache>
            </c:numRef>
          </c:val>
          <c:smooth val="0"/>
          <c:extLst>
            <c:ext xmlns:c16="http://schemas.microsoft.com/office/drawing/2014/chart" uri="{C3380CC4-5D6E-409C-BE32-E72D297353CC}">
              <c16:uniqueId val="{00000001-5B5A-4457-A10E-2444905476F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1867.29</c:v>
                </c:pt>
                <c:pt idx="1">
                  <c:v>2002.24</c:v>
                </c:pt>
                <c:pt idx="2">
                  <c:v>2164.9899999999998</c:v>
                </c:pt>
                <c:pt idx="3">
                  <c:v>2759.42</c:v>
                </c:pt>
                <c:pt idx="4">
                  <c:v>2347.46</c:v>
                </c:pt>
              </c:numCache>
            </c:numRef>
          </c:val>
          <c:extLst>
            <c:ext xmlns:c16="http://schemas.microsoft.com/office/drawing/2014/chart" uri="{C3380CC4-5D6E-409C-BE32-E72D297353CC}">
              <c16:uniqueId val="{00000000-E14F-4A4B-87C6-1B6B13B7556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783.8</c:v>
                </c:pt>
                <c:pt idx="1">
                  <c:v>778.81</c:v>
                </c:pt>
                <c:pt idx="2">
                  <c:v>718.49</c:v>
                </c:pt>
                <c:pt idx="3">
                  <c:v>743.31</c:v>
                </c:pt>
                <c:pt idx="4">
                  <c:v>796.8</c:v>
                </c:pt>
              </c:numCache>
            </c:numRef>
          </c:val>
          <c:smooth val="0"/>
          <c:extLst>
            <c:ext xmlns:c16="http://schemas.microsoft.com/office/drawing/2014/chart" uri="{C3380CC4-5D6E-409C-BE32-E72D297353CC}">
              <c16:uniqueId val="{00000001-E14F-4A4B-87C6-1B6B13B7556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48.68</c:v>
                </c:pt>
                <c:pt idx="1">
                  <c:v>54.86</c:v>
                </c:pt>
                <c:pt idx="2">
                  <c:v>54.01</c:v>
                </c:pt>
                <c:pt idx="3">
                  <c:v>48.74</c:v>
                </c:pt>
                <c:pt idx="4">
                  <c:v>47.74</c:v>
                </c:pt>
              </c:numCache>
            </c:numRef>
          </c:val>
          <c:extLst>
            <c:ext xmlns:c16="http://schemas.microsoft.com/office/drawing/2014/chart" uri="{C3380CC4-5D6E-409C-BE32-E72D297353CC}">
              <c16:uniqueId val="{00000000-BED4-423F-A1B1-565821696A5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68.11</c:v>
                </c:pt>
                <c:pt idx="1">
                  <c:v>67.23</c:v>
                </c:pt>
                <c:pt idx="2">
                  <c:v>61.82</c:v>
                </c:pt>
                <c:pt idx="3">
                  <c:v>61.15</c:v>
                </c:pt>
                <c:pt idx="4">
                  <c:v>58.41</c:v>
                </c:pt>
              </c:numCache>
            </c:numRef>
          </c:val>
          <c:smooth val="0"/>
          <c:extLst>
            <c:ext xmlns:c16="http://schemas.microsoft.com/office/drawing/2014/chart" uri="{C3380CC4-5D6E-409C-BE32-E72D297353CC}">
              <c16:uniqueId val="{00000001-BED4-423F-A1B1-565821696A5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263.05</c:v>
                </c:pt>
                <c:pt idx="1">
                  <c:v>240.74</c:v>
                </c:pt>
                <c:pt idx="2">
                  <c:v>245.46</c:v>
                </c:pt>
                <c:pt idx="3">
                  <c:v>271.49</c:v>
                </c:pt>
                <c:pt idx="4">
                  <c:v>277.56</c:v>
                </c:pt>
              </c:numCache>
            </c:numRef>
          </c:val>
          <c:extLst>
            <c:ext xmlns:c16="http://schemas.microsoft.com/office/drawing/2014/chart" uri="{C3380CC4-5D6E-409C-BE32-E72D297353CC}">
              <c16:uniqueId val="{00000000-064A-4294-A7DE-EE875F7535B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222.41</c:v>
                </c:pt>
                <c:pt idx="1">
                  <c:v>228.21</c:v>
                </c:pt>
                <c:pt idx="2">
                  <c:v>246.9</c:v>
                </c:pt>
                <c:pt idx="3">
                  <c:v>250.43</c:v>
                </c:pt>
                <c:pt idx="4">
                  <c:v>267.33999999999997</c:v>
                </c:pt>
              </c:numCache>
            </c:numRef>
          </c:val>
          <c:smooth val="0"/>
          <c:extLst>
            <c:ext xmlns:c16="http://schemas.microsoft.com/office/drawing/2014/chart" uri="{C3380CC4-5D6E-409C-BE32-E72D297353CC}">
              <c16:uniqueId val="{00000001-064A-4294-A7DE-EE875F7535B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39.590000000000003</c:v>
                </c:pt>
                <c:pt idx="1">
                  <c:v>37.42</c:v>
                </c:pt>
                <c:pt idx="2">
                  <c:v>39.85</c:v>
                </c:pt>
                <c:pt idx="3">
                  <c:v>41.89</c:v>
                </c:pt>
                <c:pt idx="4">
                  <c:v>34.630000000000003</c:v>
                </c:pt>
              </c:numCache>
            </c:numRef>
          </c:val>
          <c:extLst>
            <c:ext xmlns:c16="http://schemas.microsoft.com/office/drawing/2014/chart" uri="{C3380CC4-5D6E-409C-BE32-E72D297353CC}">
              <c16:uniqueId val="{00000000-E8C2-41B0-98F9-9D6B714DD9D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55.26</c:v>
                </c:pt>
                <c:pt idx="1">
                  <c:v>54.54</c:v>
                </c:pt>
                <c:pt idx="2">
                  <c:v>52.9</c:v>
                </c:pt>
                <c:pt idx="3">
                  <c:v>52.63</c:v>
                </c:pt>
                <c:pt idx="4">
                  <c:v>52.34</c:v>
                </c:pt>
              </c:numCache>
            </c:numRef>
          </c:val>
          <c:smooth val="0"/>
          <c:extLst>
            <c:ext xmlns:c16="http://schemas.microsoft.com/office/drawing/2014/chart" uri="{C3380CC4-5D6E-409C-BE32-E72D297353CC}">
              <c16:uniqueId val="{00000001-E8C2-41B0-98F9-9D6B714DD9D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74.680000000000007</c:v>
                </c:pt>
                <c:pt idx="1">
                  <c:v>74.790000000000006</c:v>
                </c:pt>
                <c:pt idx="2">
                  <c:v>76.34</c:v>
                </c:pt>
                <c:pt idx="3">
                  <c:v>75.06</c:v>
                </c:pt>
                <c:pt idx="4">
                  <c:v>75.16</c:v>
                </c:pt>
              </c:numCache>
            </c:numRef>
          </c:val>
          <c:extLst>
            <c:ext xmlns:c16="http://schemas.microsoft.com/office/drawing/2014/chart" uri="{C3380CC4-5D6E-409C-BE32-E72D297353CC}">
              <c16:uniqueId val="{00000000-C3C1-4CC3-A79C-F5F7F803CFC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90.52</c:v>
                </c:pt>
                <c:pt idx="1">
                  <c:v>90.3</c:v>
                </c:pt>
                <c:pt idx="2">
                  <c:v>90.3</c:v>
                </c:pt>
                <c:pt idx="3">
                  <c:v>90.32</c:v>
                </c:pt>
                <c:pt idx="4">
                  <c:v>90.05</c:v>
                </c:pt>
              </c:numCache>
            </c:numRef>
          </c:val>
          <c:smooth val="0"/>
          <c:extLst>
            <c:ext xmlns:c16="http://schemas.microsoft.com/office/drawing/2014/chart" uri="{C3380CC4-5D6E-409C-BE32-E72D297353CC}">
              <c16:uniqueId val="{00000001-C3C1-4CC3-A79C-F5F7F803CFC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奈良市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F1</v>
      </c>
      <c r="X8" s="64"/>
      <c r="Y8" s="64"/>
      <c r="Z8" s="64"/>
      <c r="AA8" s="64"/>
      <c r="AB8" s="64"/>
      <c r="AC8" s="64"/>
      <c r="AD8" s="65" t="str">
        <f>データ!$M$6</f>
        <v>自治体職員</v>
      </c>
      <c r="AE8" s="65"/>
      <c r="AF8" s="65"/>
      <c r="AG8" s="65"/>
      <c r="AH8" s="65"/>
      <c r="AI8" s="65"/>
      <c r="AJ8" s="65"/>
      <c r="AK8" s="3"/>
      <c r="AL8" s="44">
        <f>データ!S6</f>
        <v>347187</v>
      </c>
      <c r="AM8" s="44"/>
      <c r="AN8" s="44"/>
      <c r="AO8" s="44"/>
      <c r="AP8" s="44"/>
      <c r="AQ8" s="44"/>
      <c r="AR8" s="44"/>
      <c r="AS8" s="44"/>
      <c r="AT8" s="45">
        <f>データ!T6</f>
        <v>276.94</v>
      </c>
      <c r="AU8" s="45"/>
      <c r="AV8" s="45"/>
      <c r="AW8" s="45"/>
      <c r="AX8" s="45"/>
      <c r="AY8" s="45"/>
      <c r="AZ8" s="45"/>
      <c r="BA8" s="45"/>
      <c r="BB8" s="45">
        <f>データ!U6</f>
        <v>1253.6500000000001</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56.24</v>
      </c>
      <c r="J10" s="45"/>
      <c r="K10" s="45"/>
      <c r="L10" s="45"/>
      <c r="M10" s="45"/>
      <c r="N10" s="45"/>
      <c r="O10" s="45"/>
      <c r="P10" s="45">
        <f>データ!P6</f>
        <v>1.22</v>
      </c>
      <c r="Q10" s="45"/>
      <c r="R10" s="45"/>
      <c r="S10" s="45"/>
      <c r="T10" s="45"/>
      <c r="U10" s="45"/>
      <c r="V10" s="45"/>
      <c r="W10" s="45">
        <f>データ!Q6</f>
        <v>87.65</v>
      </c>
      <c r="X10" s="45"/>
      <c r="Y10" s="45"/>
      <c r="Z10" s="45"/>
      <c r="AA10" s="45"/>
      <c r="AB10" s="45"/>
      <c r="AC10" s="45"/>
      <c r="AD10" s="44">
        <f>データ!R6</f>
        <v>2893</v>
      </c>
      <c r="AE10" s="44"/>
      <c r="AF10" s="44"/>
      <c r="AG10" s="44"/>
      <c r="AH10" s="44"/>
      <c r="AI10" s="44"/>
      <c r="AJ10" s="44"/>
      <c r="AK10" s="2"/>
      <c r="AL10" s="44">
        <f>データ!V6</f>
        <v>4215</v>
      </c>
      <c r="AM10" s="44"/>
      <c r="AN10" s="44"/>
      <c r="AO10" s="44"/>
      <c r="AP10" s="44"/>
      <c r="AQ10" s="44"/>
      <c r="AR10" s="44"/>
      <c r="AS10" s="44"/>
      <c r="AT10" s="45">
        <f>データ!W6</f>
        <v>2.87</v>
      </c>
      <c r="AU10" s="45"/>
      <c r="AV10" s="45"/>
      <c r="AW10" s="45"/>
      <c r="AX10" s="45"/>
      <c r="AY10" s="45"/>
      <c r="AZ10" s="45"/>
      <c r="BA10" s="45"/>
      <c r="BB10" s="45">
        <f>データ!X6</f>
        <v>1468.64</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hAlb+mj4uGSrHjD4PGOf3EQP9hfeycT7ojgExyDd6QhS2Y+4NkhV25jcWkpbn9rxdwCflthTY24bDBkJQ8R1Rw==" saltValue="tIEdFYFjMpYHP6oCBYsPK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292010</v>
      </c>
      <c r="D6" s="19">
        <f t="shared" si="3"/>
        <v>46</v>
      </c>
      <c r="E6" s="19">
        <f t="shared" si="3"/>
        <v>17</v>
      </c>
      <c r="F6" s="19">
        <f t="shared" si="3"/>
        <v>5</v>
      </c>
      <c r="G6" s="19">
        <f t="shared" si="3"/>
        <v>0</v>
      </c>
      <c r="H6" s="19" t="str">
        <f t="shared" si="3"/>
        <v>奈良県　奈良市</v>
      </c>
      <c r="I6" s="19" t="str">
        <f t="shared" si="3"/>
        <v>法適用</v>
      </c>
      <c r="J6" s="19" t="str">
        <f t="shared" si="3"/>
        <v>下水道事業</v>
      </c>
      <c r="K6" s="19" t="str">
        <f t="shared" si="3"/>
        <v>農業集落排水</v>
      </c>
      <c r="L6" s="19" t="str">
        <f t="shared" si="3"/>
        <v>F1</v>
      </c>
      <c r="M6" s="19" t="str">
        <f t="shared" si="3"/>
        <v>自治体職員</v>
      </c>
      <c r="N6" s="20" t="str">
        <f t="shared" si="3"/>
        <v>-</v>
      </c>
      <c r="O6" s="20">
        <f t="shared" si="3"/>
        <v>56.24</v>
      </c>
      <c r="P6" s="20">
        <f t="shared" si="3"/>
        <v>1.22</v>
      </c>
      <c r="Q6" s="20">
        <f t="shared" si="3"/>
        <v>87.65</v>
      </c>
      <c r="R6" s="20">
        <f t="shared" si="3"/>
        <v>2893</v>
      </c>
      <c r="S6" s="20">
        <f t="shared" si="3"/>
        <v>347187</v>
      </c>
      <c r="T6" s="20">
        <f t="shared" si="3"/>
        <v>276.94</v>
      </c>
      <c r="U6" s="20">
        <f t="shared" si="3"/>
        <v>1253.6500000000001</v>
      </c>
      <c r="V6" s="20">
        <f t="shared" si="3"/>
        <v>4215</v>
      </c>
      <c r="W6" s="20">
        <f t="shared" si="3"/>
        <v>2.87</v>
      </c>
      <c r="X6" s="20">
        <f t="shared" si="3"/>
        <v>1468.64</v>
      </c>
      <c r="Y6" s="21">
        <f>IF(Y7="",NA(),Y7)</f>
        <v>89.43</v>
      </c>
      <c r="Z6" s="21">
        <f t="shared" ref="Z6:AH6" si="4">IF(Z7="",NA(),Z7)</f>
        <v>90.29</v>
      </c>
      <c r="AA6" s="21">
        <f t="shared" si="4"/>
        <v>88.92</v>
      </c>
      <c r="AB6" s="21">
        <f t="shared" si="4"/>
        <v>87.4</v>
      </c>
      <c r="AC6" s="21">
        <f t="shared" si="4"/>
        <v>86.46</v>
      </c>
      <c r="AD6" s="21">
        <f t="shared" si="4"/>
        <v>103.09</v>
      </c>
      <c r="AE6" s="21">
        <f t="shared" si="4"/>
        <v>102.11</v>
      </c>
      <c r="AF6" s="21">
        <f t="shared" si="4"/>
        <v>101.91</v>
      </c>
      <c r="AG6" s="21">
        <f t="shared" si="4"/>
        <v>103.07</v>
      </c>
      <c r="AH6" s="21">
        <f t="shared" si="4"/>
        <v>103.04</v>
      </c>
      <c r="AI6" s="20" t="str">
        <f>IF(AI7="","",IF(AI7="-","【-】","【"&amp;SUBSTITUTE(TEXT(AI7,"#,##0.00"),"-","△")&amp;"】"))</f>
        <v>【104.30】</v>
      </c>
      <c r="AJ6" s="21">
        <f>IF(AJ7="",NA(),AJ7)</f>
        <v>2178.2199999999998</v>
      </c>
      <c r="AK6" s="21">
        <f t="shared" ref="AK6:AS6" si="5">IF(AK7="",NA(),AK7)</f>
        <v>2295.17</v>
      </c>
      <c r="AL6" s="21">
        <f t="shared" si="5"/>
        <v>2400.12</v>
      </c>
      <c r="AM6" s="21">
        <f t="shared" si="5"/>
        <v>2073.39</v>
      </c>
      <c r="AN6" s="21">
        <f t="shared" si="5"/>
        <v>2122.6999999999998</v>
      </c>
      <c r="AO6" s="21">
        <f t="shared" si="5"/>
        <v>101.24</v>
      </c>
      <c r="AP6" s="21">
        <f t="shared" si="5"/>
        <v>124.9</v>
      </c>
      <c r="AQ6" s="21">
        <f t="shared" si="5"/>
        <v>124.8</v>
      </c>
      <c r="AR6" s="21">
        <f t="shared" si="5"/>
        <v>120.64</v>
      </c>
      <c r="AS6" s="21">
        <f t="shared" si="5"/>
        <v>100.31</v>
      </c>
      <c r="AT6" s="20" t="str">
        <f>IF(AT7="","",IF(AT7="-","【-】","【"&amp;SUBSTITUTE(TEXT(AT7,"#,##0.00"),"-","△")&amp;"】"))</f>
        <v>【102.74】</v>
      </c>
      <c r="AU6" s="21">
        <f>IF(AU7="",NA(),AU7)</f>
        <v>-71.41</v>
      </c>
      <c r="AV6" s="21">
        <f t="shared" ref="AV6:BD6" si="6">IF(AV7="",NA(),AV7)</f>
        <v>-96.83</v>
      </c>
      <c r="AW6" s="21">
        <f t="shared" si="6"/>
        <v>0.98</v>
      </c>
      <c r="AX6" s="21">
        <f t="shared" si="6"/>
        <v>-2.4900000000000002</v>
      </c>
      <c r="AY6" s="21">
        <f t="shared" si="6"/>
        <v>-34.39</v>
      </c>
      <c r="AZ6" s="21">
        <f t="shared" si="6"/>
        <v>37.24</v>
      </c>
      <c r="BA6" s="21">
        <f t="shared" si="6"/>
        <v>33.58</v>
      </c>
      <c r="BB6" s="21">
        <f t="shared" si="6"/>
        <v>35.42</v>
      </c>
      <c r="BC6" s="21">
        <f t="shared" si="6"/>
        <v>39.82</v>
      </c>
      <c r="BD6" s="21">
        <f t="shared" si="6"/>
        <v>41.03</v>
      </c>
      <c r="BE6" s="20" t="str">
        <f>IF(BE7="","",IF(BE7="-","【-】","【"&amp;SUBSTITUTE(TEXT(BE7,"#,##0.00"),"-","△")&amp;"】"))</f>
        <v>【47.19】</v>
      </c>
      <c r="BF6" s="21">
        <f>IF(BF7="",NA(),BF7)</f>
        <v>1867.29</v>
      </c>
      <c r="BG6" s="21">
        <f t="shared" ref="BG6:BO6" si="7">IF(BG7="",NA(),BG7)</f>
        <v>2002.24</v>
      </c>
      <c r="BH6" s="21">
        <f t="shared" si="7"/>
        <v>2164.9899999999998</v>
      </c>
      <c r="BI6" s="21">
        <f t="shared" si="7"/>
        <v>2759.42</v>
      </c>
      <c r="BJ6" s="21">
        <f t="shared" si="7"/>
        <v>2347.46</v>
      </c>
      <c r="BK6" s="21">
        <f t="shared" si="7"/>
        <v>783.8</v>
      </c>
      <c r="BL6" s="21">
        <f t="shared" si="7"/>
        <v>778.81</v>
      </c>
      <c r="BM6" s="21">
        <f t="shared" si="7"/>
        <v>718.49</v>
      </c>
      <c r="BN6" s="21">
        <f t="shared" si="7"/>
        <v>743.31</v>
      </c>
      <c r="BO6" s="21">
        <f t="shared" si="7"/>
        <v>796.8</v>
      </c>
      <c r="BP6" s="20" t="str">
        <f>IF(BP7="","",IF(BP7="-","【-】","【"&amp;SUBSTITUTE(TEXT(BP7,"#,##0.00"),"-","△")&amp;"】"))</f>
        <v>【798.10】</v>
      </c>
      <c r="BQ6" s="21">
        <f>IF(BQ7="",NA(),BQ7)</f>
        <v>48.68</v>
      </c>
      <c r="BR6" s="21">
        <f t="shared" ref="BR6:BZ6" si="8">IF(BR7="",NA(),BR7)</f>
        <v>54.86</v>
      </c>
      <c r="BS6" s="21">
        <f t="shared" si="8"/>
        <v>54.01</v>
      </c>
      <c r="BT6" s="21">
        <f t="shared" si="8"/>
        <v>48.74</v>
      </c>
      <c r="BU6" s="21">
        <f t="shared" si="8"/>
        <v>47.74</v>
      </c>
      <c r="BV6" s="21">
        <f t="shared" si="8"/>
        <v>68.11</v>
      </c>
      <c r="BW6" s="21">
        <f t="shared" si="8"/>
        <v>67.23</v>
      </c>
      <c r="BX6" s="21">
        <f t="shared" si="8"/>
        <v>61.82</v>
      </c>
      <c r="BY6" s="21">
        <f t="shared" si="8"/>
        <v>61.15</v>
      </c>
      <c r="BZ6" s="21">
        <f t="shared" si="8"/>
        <v>58.41</v>
      </c>
      <c r="CA6" s="20" t="str">
        <f>IF(CA7="","",IF(CA7="-","【-】","【"&amp;SUBSTITUTE(TEXT(CA7,"#,##0.00"),"-","△")&amp;"】"))</f>
        <v>【54.51】</v>
      </c>
      <c r="CB6" s="21">
        <f>IF(CB7="",NA(),CB7)</f>
        <v>263.05</v>
      </c>
      <c r="CC6" s="21">
        <f t="shared" ref="CC6:CK6" si="9">IF(CC7="",NA(),CC7)</f>
        <v>240.74</v>
      </c>
      <c r="CD6" s="21">
        <f t="shared" si="9"/>
        <v>245.46</v>
      </c>
      <c r="CE6" s="21">
        <f t="shared" si="9"/>
        <v>271.49</v>
      </c>
      <c r="CF6" s="21">
        <f t="shared" si="9"/>
        <v>277.56</v>
      </c>
      <c r="CG6" s="21">
        <f t="shared" si="9"/>
        <v>222.41</v>
      </c>
      <c r="CH6" s="21">
        <f t="shared" si="9"/>
        <v>228.21</v>
      </c>
      <c r="CI6" s="21">
        <f t="shared" si="9"/>
        <v>246.9</v>
      </c>
      <c r="CJ6" s="21">
        <f t="shared" si="9"/>
        <v>250.43</v>
      </c>
      <c r="CK6" s="21">
        <f t="shared" si="9"/>
        <v>267.33999999999997</v>
      </c>
      <c r="CL6" s="20" t="str">
        <f>IF(CL7="","",IF(CL7="-","【-】","【"&amp;SUBSTITUTE(TEXT(CL7,"#,##0.00"),"-","△")&amp;"】"))</f>
        <v>【286.33】</v>
      </c>
      <c r="CM6" s="21">
        <f>IF(CM7="",NA(),CM7)</f>
        <v>39.590000000000003</v>
      </c>
      <c r="CN6" s="21">
        <f t="shared" ref="CN6:CV6" si="10">IF(CN7="",NA(),CN7)</f>
        <v>37.42</v>
      </c>
      <c r="CO6" s="21">
        <f t="shared" si="10"/>
        <v>39.85</v>
      </c>
      <c r="CP6" s="21">
        <f t="shared" si="10"/>
        <v>41.89</v>
      </c>
      <c r="CQ6" s="21">
        <f t="shared" si="10"/>
        <v>34.630000000000003</v>
      </c>
      <c r="CR6" s="21">
        <f t="shared" si="10"/>
        <v>55.26</v>
      </c>
      <c r="CS6" s="21">
        <f t="shared" si="10"/>
        <v>54.54</v>
      </c>
      <c r="CT6" s="21">
        <f t="shared" si="10"/>
        <v>52.9</v>
      </c>
      <c r="CU6" s="21">
        <f t="shared" si="10"/>
        <v>52.63</v>
      </c>
      <c r="CV6" s="21">
        <f t="shared" si="10"/>
        <v>52.34</v>
      </c>
      <c r="CW6" s="20" t="str">
        <f>IF(CW7="","",IF(CW7="-","【-】","【"&amp;SUBSTITUTE(TEXT(CW7,"#,##0.00"),"-","△")&amp;"】"))</f>
        <v>【49.92】</v>
      </c>
      <c r="CX6" s="21">
        <f>IF(CX7="",NA(),CX7)</f>
        <v>74.680000000000007</v>
      </c>
      <c r="CY6" s="21">
        <f t="shared" ref="CY6:DG6" si="11">IF(CY7="",NA(),CY7)</f>
        <v>74.790000000000006</v>
      </c>
      <c r="CZ6" s="21">
        <f t="shared" si="11"/>
        <v>76.34</v>
      </c>
      <c r="DA6" s="21">
        <f t="shared" si="11"/>
        <v>75.06</v>
      </c>
      <c r="DB6" s="21">
        <f t="shared" si="11"/>
        <v>75.16</v>
      </c>
      <c r="DC6" s="21">
        <f t="shared" si="11"/>
        <v>90.52</v>
      </c>
      <c r="DD6" s="21">
        <f t="shared" si="11"/>
        <v>90.3</v>
      </c>
      <c r="DE6" s="21">
        <f t="shared" si="11"/>
        <v>90.3</v>
      </c>
      <c r="DF6" s="21">
        <f t="shared" si="11"/>
        <v>90.32</v>
      </c>
      <c r="DG6" s="21">
        <f t="shared" si="11"/>
        <v>90.05</v>
      </c>
      <c r="DH6" s="20" t="str">
        <f>IF(DH7="","",IF(DH7="-","【-】","【"&amp;SUBSTITUTE(TEXT(DH7,"#,##0.00"),"-","△")&amp;"】"))</f>
        <v>【87.80】</v>
      </c>
      <c r="DI6" s="21">
        <f>IF(DI7="",NA(),DI7)</f>
        <v>22.17</v>
      </c>
      <c r="DJ6" s="21">
        <f t="shared" ref="DJ6:DR6" si="12">IF(DJ7="",NA(),DJ7)</f>
        <v>25.07</v>
      </c>
      <c r="DK6" s="21">
        <f t="shared" si="12"/>
        <v>27.86</v>
      </c>
      <c r="DL6" s="21">
        <f t="shared" si="12"/>
        <v>30.6</v>
      </c>
      <c r="DM6" s="21">
        <f t="shared" si="12"/>
        <v>33.28</v>
      </c>
      <c r="DN6" s="21">
        <f t="shared" si="12"/>
        <v>24.8</v>
      </c>
      <c r="DO6" s="21">
        <f t="shared" si="12"/>
        <v>28.12</v>
      </c>
      <c r="DP6" s="21">
        <f t="shared" si="12"/>
        <v>28.79</v>
      </c>
      <c r="DQ6" s="21">
        <f t="shared" si="12"/>
        <v>30.5</v>
      </c>
      <c r="DR6" s="21">
        <f t="shared" si="12"/>
        <v>30.49</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0.05</v>
      </c>
      <c r="ED6" s="20" t="str">
        <f>IF(ED7="","",IF(ED7="-","【-】","【"&amp;SUBSTITUTE(TEXT(ED7,"#,##0.00"),"-","△")&amp;"】"))</f>
        <v>【0.03】</v>
      </c>
      <c r="EE6" s="20">
        <f>IF(EE7="",NA(),EE7)</f>
        <v>0</v>
      </c>
      <c r="EF6" s="20">
        <f t="shared" ref="EF6:EN6" si="14">IF(EF7="",NA(),EF7)</f>
        <v>0</v>
      </c>
      <c r="EG6" s="20">
        <f t="shared" si="14"/>
        <v>0</v>
      </c>
      <c r="EH6" s="21">
        <f t="shared" si="14"/>
        <v>0.01</v>
      </c>
      <c r="EI6" s="21">
        <f t="shared" si="14"/>
        <v>0.17</v>
      </c>
      <c r="EJ6" s="21">
        <f t="shared" si="14"/>
        <v>0.02</v>
      </c>
      <c r="EK6" s="21">
        <f t="shared" si="14"/>
        <v>0.01</v>
      </c>
      <c r="EL6" s="21">
        <f t="shared" si="14"/>
        <v>0.01</v>
      </c>
      <c r="EM6" s="21">
        <f t="shared" si="14"/>
        <v>0.02</v>
      </c>
      <c r="EN6" s="21">
        <f t="shared" si="14"/>
        <v>0.02</v>
      </c>
      <c r="EO6" s="20" t="str">
        <f>IF(EO7="","",IF(EO7="-","【-】","【"&amp;SUBSTITUTE(TEXT(EO7,"#,##0.00"),"-","△")&amp;"】"))</f>
        <v>【0.02】</v>
      </c>
    </row>
    <row r="7" spans="1:148" s="22" customFormat="1" x14ac:dyDescent="0.15">
      <c r="A7" s="14"/>
      <c r="B7" s="23">
        <v>2024</v>
      </c>
      <c r="C7" s="23">
        <v>292010</v>
      </c>
      <c r="D7" s="23">
        <v>46</v>
      </c>
      <c r="E7" s="23">
        <v>17</v>
      </c>
      <c r="F7" s="23">
        <v>5</v>
      </c>
      <c r="G7" s="23">
        <v>0</v>
      </c>
      <c r="H7" s="23" t="s">
        <v>96</v>
      </c>
      <c r="I7" s="23" t="s">
        <v>97</v>
      </c>
      <c r="J7" s="23" t="s">
        <v>98</v>
      </c>
      <c r="K7" s="23" t="s">
        <v>99</v>
      </c>
      <c r="L7" s="23" t="s">
        <v>100</v>
      </c>
      <c r="M7" s="23" t="s">
        <v>101</v>
      </c>
      <c r="N7" s="24" t="s">
        <v>102</v>
      </c>
      <c r="O7" s="24">
        <v>56.24</v>
      </c>
      <c r="P7" s="24">
        <v>1.22</v>
      </c>
      <c r="Q7" s="24">
        <v>87.65</v>
      </c>
      <c r="R7" s="24">
        <v>2893</v>
      </c>
      <c r="S7" s="24">
        <v>347187</v>
      </c>
      <c r="T7" s="24">
        <v>276.94</v>
      </c>
      <c r="U7" s="24">
        <v>1253.6500000000001</v>
      </c>
      <c r="V7" s="24">
        <v>4215</v>
      </c>
      <c r="W7" s="24">
        <v>2.87</v>
      </c>
      <c r="X7" s="24">
        <v>1468.64</v>
      </c>
      <c r="Y7" s="24">
        <v>89.43</v>
      </c>
      <c r="Z7" s="24">
        <v>90.29</v>
      </c>
      <c r="AA7" s="24">
        <v>88.92</v>
      </c>
      <c r="AB7" s="24">
        <v>87.4</v>
      </c>
      <c r="AC7" s="24">
        <v>86.46</v>
      </c>
      <c r="AD7" s="24">
        <v>103.09</v>
      </c>
      <c r="AE7" s="24">
        <v>102.11</v>
      </c>
      <c r="AF7" s="24">
        <v>101.91</v>
      </c>
      <c r="AG7" s="24">
        <v>103.07</v>
      </c>
      <c r="AH7" s="24">
        <v>103.04</v>
      </c>
      <c r="AI7" s="24">
        <v>104.3</v>
      </c>
      <c r="AJ7" s="24">
        <v>2178.2199999999998</v>
      </c>
      <c r="AK7" s="24">
        <v>2295.17</v>
      </c>
      <c r="AL7" s="24">
        <v>2400.12</v>
      </c>
      <c r="AM7" s="24">
        <v>2073.39</v>
      </c>
      <c r="AN7" s="24">
        <v>2122.6999999999998</v>
      </c>
      <c r="AO7" s="24">
        <v>101.24</v>
      </c>
      <c r="AP7" s="24">
        <v>124.9</v>
      </c>
      <c r="AQ7" s="24">
        <v>124.8</v>
      </c>
      <c r="AR7" s="24">
        <v>120.64</v>
      </c>
      <c r="AS7" s="24">
        <v>100.31</v>
      </c>
      <c r="AT7" s="24">
        <v>102.74</v>
      </c>
      <c r="AU7" s="24">
        <v>-71.41</v>
      </c>
      <c r="AV7" s="24">
        <v>-96.83</v>
      </c>
      <c r="AW7" s="24">
        <v>0.98</v>
      </c>
      <c r="AX7" s="24">
        <v>-2.4900000000000002</v>
      </c>
      <c r="AY7" s="24">
        <v>-34.39</v>
      </c>
      <c r="AZ7" s="24">
        <v>37.24</v>
      </c>
      <c r="BA7" s="24">
        <v>33.58</v>
      </c>
      <c r="BB7" s="24">
        <v>35.42</v>
      </c>
      <c r="BC7" s="24">
        <v>39.82</v>
      </c>
      <c r="BD7" s="24">
        <v>41.03</v>
      </c>
      <c r="BE7" s="24">
        <v>47.19</v>
      </c>
      <c r="BF7" s="24">
        <v>1867.29</v>
      </c>
      <c r="BG7" s="24">
        <v>2002.24</v>
      </c>
      <c r="BH7" s="24">
        <v>2164.9899999999998</v>
      </c>
      <c r="BI7" s="24">
        <v>2759.42</v>
      </c>
      <c r="BJ7" s="24">
        <v>2347.46</v>
      </c>
      <c r="BK7" s="24">
        <v>783.8</v>
      </c>
      <c r="BL7" s="24">
        <v>778.81</v>
      </c>
      <c r="BM7" s="24">
        <v>718.49</v>
      </c>
      <c r="BN7" s="24">
        <v>743.31</v>
      </c>
      <c r="BO7" s="24">
        <v>796.8</v>
      </c>
      <c r="BP7" s="24">
        <v>798.1</v>
      </c>
      <c r="BQ7" s="24">
        <v>48.68</v>
      </c>
      <c r="BR7" s="24">
        <v>54.86</v>
      </c>
      <c r="BS7" s="24">
        <v>54.01</v>
      </c>
      <c r="BT7" s="24">
        <v>48.74</v>
      </c>
      <c r="BU7" s="24">
        <v>47.74</v>
      </c>
      <c r="BV7" s="24">
        <v>68.11</v>
      </c>
      <c r="BW7" s="24">
        <v>67.23</v>
      </c>
      <c r="BX7" s="24">
        <v>61.82</v>
      </c>
      <c r="BY7" s="24">
        <v>61.15</v>
      </c>
      <c r="BZ7" s="24">
        <v>58.41</v>
      </c>
      <c r="CA7" s="24">
        <v>54.51</v>
      </c>
      <c r="CB7" s="24">
        <v>263.05</v>
      </c>
      <c r="CC7" s="24">
        <v>240.74</v>
      </c>
      <c r="CD7" s="24">
        <v>245.46</v>
      </c>
      <c r="CE7" s="24">
        <v>271.49</v>
      </c>
      <c r="CF7" s="24">
        <v>277.56</v>
      </c>
      <c r="CG7" s="24">
        <v>222.41</v>
      </c>
      <c r="CH7" s="24">
        <v>228.21</v>
      </c>
      <c r="CI7" s="24">
        <v>246.9</v>
      </c>
      <c r="CJ7" s="24">
        <v>250.43</v>
      </c>
      <c r="CK7" s="24">
        <v>267.33999999999997</v>
      </c>
      <c r="CL7" s="24">
        <v>286.33</v>
      </c>
      <c r="CM7" s="24">
        <v>39.590000000000003</v>
      </c>
      <c r="CN7" s="24">
        <v>37.42</v>
      </c>
      <c r="CO7" s="24">
        <v>39.85</v>
      </c>
      <c r="CP7" s="24">
        <v>41.89</v>
      </c>
      <c r="CQ7" s="24">
        <v>34.630000000000003</v>
      </c>
      <c r="CR7" s="24">
        <v>55.26</v>
      </c>
      <c r="CS7" s="24">
        <v>54.54</v>
      </c>
      <c r="CT7" s="24">
        <v>52.9</v>
      </c>
      <c r="CU7" s="24">
        <v>52.63</v>
      </c>
      <c r="CV7" s="24">
        <v>52.34</v>
      </c>
      <c r="CW7" s="24">
        <v>49.92</v>
      </c>
      <c r="CX7" s="24">
        <v>74.680000000000007</v>
      </c>
      <c r="CY7" s="24">
        <v>74.790000000000006</v>
      </c>
      <c r="CZ7" s="24">
        <v>76.34</v>
      </c>
      <c r="DA7" s="24">
        <v>75.06</v>
      </c>
      <c r="DB7" s="24">
        <v>75.16</v>
      </c>
      <c r="DC7" s="24">
        <v>90.52</v>
      </c>
      <c r="DD7" s="24">
        <v>90.3</v>
      </c>
      <c r="DE7" s="24">
        <v>90.3</v>
      </c>
      <c r="DF7" s="24">
        <v>90.32</v>
      </c>
      <c r="DG7" s="24">
        <v>90.05</v>
      </c>
      <c r="DH7" s="24">
        <v>87.8</v>
      </c>
      <c r="DI7" s="24">
        <v>22.17</v>
      </c>
      <c r="DJ7" s="24">
        <v>25.07</v>
      </c>
      <c r="DK7" s="24">
        <v>27.86</v>
      </c>
      <c r="DL7" s="24">
        <v>30.6</v>
      </c>
      <c r="DM7" s="24">
        <v>33.28</v>
      </c>
      <c r="DN7" s="24">
        <v>24.8</v>
      </c>
      <c r="DO7" s="24">
        <v>28.12</v>
      </c>
      <c r="DP7" s="24">
        <v>28.79</v>
      </c>
      <c r="DQ7" s="24">
        <v>30.5</v>
      </c>
      <c r="DR7" s="24">
        <v>30.49</v>
      </c>
      <c r="DS7" s="24">
        <v>28.46</v>
      </c>
      <c r="DT7" s="24">
        <v>0</v>
      </c>
      <c r="DU7" s="24">
        <v>0</v>
      </c>
      <c r="DV7" s="24">
        <v>0</v>
      </c>
      <c r="DW7" s="24">
        <v>0</v>
      </c>
      <c r="DX7" s="24">
        <v>0</v>
      </c>
      <c r="DY7" s="24">
        <v>0</v>
      </c>
      <c r="DZ7" s="24">
        <v>0</v>
      </c>
      <c r="EA7" s="24">
        <v>0</v>
      </c>
      <c r="EB7" s="24">
        <v>0</v>
      </c>
      <c r="EC7" s="24">
        <v>0.05</v>
      </c>
      <c r="ED7" s="24">
        <v>0.03</v>
      </c>
      <c r="EE7" s="24">
        <v>0</v>
      </c>
      <c r="EF7" s="24">
        <v>0</v>
      </c>
      <c r="EG7" s="24">
        <v>0</v>
      </c>
      <c r="EH7" s="24">
        <v>0.01</v>
      </c>
      <c r="EI7" s="24">
        <v>0.17</v>
      </c>
      <c r="EJ7" s="24">
        <v>0.02</v>
      </c>
      <c r="EK7" s="24">
        <v>0.01</v>
      </c>
      <c r="EL7" s="24">
        <v>0.01</v>
      </c>
      <c r="EM7" s="24">
        <v>0.02</v>
      </c>
      <c r="EN7" s="24">
        <v>0.02</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奈良市役所</cp:lastModifiedBy>
  <cp:lastPrinted>2026-02-12T11:49:11Z</cp:lastPrinted>
  <dcterms:created xsi:type="dcterms:W3CDTF">2025-12-23T06:21:52Z</dcterms:created>
  <dcterms:modified xsi:type="dcterms:W3CDTF">2026-02-16T10:16:41Z</dcterms:modified>
  <cp:category/>
</cp:coreProperties>
</file>