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７年度（令和６年度決算）\02　経営企画課回答\"/>
    </mc:Choice>
  </mc:AlternateContent>
  <workbookProtection workbookAlgorithmName="SHA-512" workbookHashValue="7wC3ft2DJTUDy/bOMtizi1GJUJOBfrTxqWVavWxLWiH62w4BgxmleDSnEvOPpNpDYZA6pF7XWbbMrQ9GJ7Xb4g==" workbookSaltValue="8jXlldWEKCkV4sicTTaza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<sst xmlns="http://schemas.openxmlformats.org/spreadsheetml/2006/main" count="232" uniqueCount="116">
  <si>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</si>
  <si>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</si>
  <si>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</si>
  <si>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</si>
  <si>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</si>
  <si>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</si>
  <si>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</si>
  <si>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</si>
  <si>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</si>
  <si>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</si>
  <si>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</si>
  <si>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</si>
  <si>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</si>
  <si>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</si>
  <si>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</si>
  <si>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</si>
  <si>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</si>
  <si>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</si>
  <si>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</si>
  <si>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</si>
  <si>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</si>
  <si>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</si>
  <si>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</si>
  <si>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</si>
  <si>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</si>
  <si>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</si>
  <si>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</si>
  <si>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</si>
  <si>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</si>
  <si>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</si>
  <si>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</si>
  <si>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</si>
  <si>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</si>
  <si>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</si>
  <si>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</si>
  <si>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</si>
  <si>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</si>
  <si>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</si>
  <si>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</si>
  <si>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</si>
  <si>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</si>
  <si>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</si>
  <si>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</si>
  <si>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</si>
  <si>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</si>
  <si>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</si>
  <si>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</si>
  <si>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</si>
  <si>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</si>
  <si>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</si>
  <si>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</si>
  <si>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</si>
  <si>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</si>
  <si>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</si>
  <si>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</si>
  <si>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</si>
  <si>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</si>
  <si>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</si>
  <si>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</si>
  <si>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</si>
  <si>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</si>
  <si>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</si>
  <si>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</si>
  <si>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</si>
  <si>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</si>
  <si>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</si>
  <si>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</si>
  <si>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</si>
  <si>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</si>
  <si>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</si>
  <si>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</si>
  <si>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</si>
  <si>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</si>
  <si>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</si>
  <si>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</si>
  <si>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</si>
  <si>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</si>
  <si>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</si>
  <si>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</si>
  <si>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</si>
  <si>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</si>
  <si>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</si>
  <si>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</si>
  <si>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</si>
  <si>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</si>
  <si>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</si>
  <si>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</si>
  <si>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</si>
  <si>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</si>
  <si>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</si>
  <si>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</si>
  <si>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</si>
  <si>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</si>
  <si>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</si>
  <si>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</si>
  <si>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</si>
  <si>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</si>
  <si>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</si>
  <si>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</si>
  <si>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特定環境保全公共下水道</t>
  </si>
  <si>
    <t>D1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</si>
  <si>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</si>
  <si>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</si>
  <si>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</si>
  <si>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</si>
  <si>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</si>
  <si>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</si>
  <si>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</si>
  <si>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</si>
  <si>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</si>
  <si>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</si>
  <si>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</si>
  <si>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</si>
  <si>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類似団体に比べ低いが、これは平成26年度に法適化した際に残存価格を帳簿原価として計上したためである。令和６年度は、令和７年３月に実施した認可変更により類似団体を若干上回る結果となった。
　法定耐用年数を経過した管渠はなく、更新等も行っていない。</t>
    <rPh sb="1" eb="7">
      <t>ユウケイコテイシサン</t>
    </rPh>
    <rPh sb="7" eb="12">
      <t>ゲンカショウキャクリツ</t>
    </rPh>
    <rPh sb="13" eb="17">
      <t>ルイジダンタイ</t>
    </rPh>
    <rPh sb="18" eb="19">
      <t>クラ</t>
    </rPh>
    <rPh sb="20" eb="21">
      <t>ヒク</t>
    </rPh>
    <rPh sb="27" eb="29">
      <t>ヘイセイ</t>
    </rPh>
    <rPh sb="31" eb="33">
      <t>ネンド</t>
    </rPh>
    <phoneticPr fontId="4"/>
  </si>
  <si>
    <t>　令和２年５月より使用料改定を行ったため、使用料収入の増により経営状態は改善された。また、令和７年３月に認可変更を行ったことにより各数値に大きな変化が出たものもあった。
　今後必要になると考えられる施設・管路の老朽化に対応するため、計画的に事業を進める必要がる。</t>
    <rPh sb="1" eb="3">
      <t>レイワ</t>
    </rPh>
    <rPh sb="4" eb="5">
      <t>ネン</t>
    </rPh>
    <rPh sb="6" eb="7">
      <t>ガツ</t>
    </rPh>
    <rPh sb="9" eb="14">
      <t>シヨウリョウカイテイ</t>
    </rPh>
    <rPh sb="15" eb="16">
      <t>オコナ</t>
    </rPh>
    <rPh sb="21" eb="26">
      <t>シヨウリョウシュウニュウ</t>
    </rPh>
    <rPh sb="27" eb="28">
      <t>ゾウ</t>
    </rPh>
    <rPh sb="31" eb="35">
      <t>ケイエイジョウタイ</t>
    </rPh>
    <rPh sb="36" eb="38">
      <t>カイゼン</t>
    </rPh>
    <rPh sb="45" eb="47">
      <t>レイワ</t>
    </rPh>
    <rPh sb="48" eb="49">
      <t>ネン</t>
    </rPh>
    <rPh sb="50" eb="51">
      <t>ガツ</t>
    </rPh>
    <rPh sb="52" eb="56">
      <t>ニンカヘンコウ</t>
    </rPh>
    <rPh sb="57" eb="58">
      <t>オコナ</t>
    </rPh>
    <rPh sb="65" eb="66">
      <t>カク</t>
    </rPh>
    <rPh sb="66" eb="68">
      <t>スウチ</t>
    </rPh>
    <rPh sb="69" eb="70">
      <t>オオ</t>
    </rPh>
    <rPh sb="72" eb="74">
      <t>ヘンカ</t>
    </rPh>
    <rPh sb="75" eb="76">
      <t>デ</t>
    </rPh>
    <rPh sb="86" eb="90">
      <t>コンゴヒツヨウ</t>
    </rPh>
    <rPh sb="94" eb="95">
      <t>カンガ</t>
    </rPh>
    <rPh sb="99" eb="101">
      <t>シセツ</t>
    </rPh>
    <rPh sb="102" eb="104">
      <t>カンロ</t>
    </rPh>
    <rPh sb="105" eb="108">
      <t>ロウキュウカ</t>
    </rPh>
    <rPh sb="109" eb="111">
      <t>タイオウ</t>
    </rPh>
    <rPh sb="116" eb="119">
      <t>ケイカクテキ</t>
    </rPh>
    <rPh sb="120" eb="122">
      <t>ジギョウ</t>
    </rPh>
    <rPh sb="123" eb="124">
      <t>スス</t>
    </rPh>
    <rPh sb="126" eb="128">
      <t>ヒツヨウ</t>
    </rPh>
    <phoneticPr fontId="4"/>
  </si>
  <si>
    <t>　令和２年５月に使用料改定を行ったため、累積欠損金は解消され、流動比率は大きく改善した。さらに、令和７年３月に認可変更を実施したため、流動負債が０となった。また、経常収支比率は類似団体を上回ったが、経費回収率は悪化した。
　企業債残高対事業規模比率は類似団体に比べ低く、事業規模のわりに企業債残高が少ない。令和４年度の数値が増加しているのは、使用料収入の按分率の適正化による営業収益の減少のためである。また、令和６年度に数値が大きく減少しているのは認可変更によるものである。
　汚水処理原価は認可変更により令和６年度分は大きく数値が増加している。
　施設利用率は有収水量の減少に伴い、数値も減少していることから施設の最適化を進める必要がある。令和３年度以降は横ばいとなっており、令和６年度に対象施設の流量計を修繕した結果、数値が悪化した。
　水洗化率は令和７年３月の認可変更の結果、100%となった。</t>
    <rPh sb="1" eb="3">
      <t>レイワ</t>
    </rPh>
    <rPh sb="4" eb="5">
      <t>ネン</t>
    </rPh>
    <rPh sb="6" eb="7">
      <t>ガツ</t>
    </rPh>
    <rPh sb="8" eb="13">
      <t>シヨウリョウカイテイ</t>
    </rPh>
    <rPh sb="14" eb="15">
      <t>オコナ</t>
    </rPh>
    <rPh sb="20" eb="24">
      <t>ルイセキケッソン</t>
    </rPh>
    <rPh sb="24" eb="25">
      <t>キン</t>
    </rPh>
    <rPh sb="26" eb="28">
      <t>カイショウ</t>
    </rPh>
    <rPh sb="31" eb="35">
      <t>リュウドウヒリツ</t>
    </rPh>
    <rPh sb="36" eb="37">
      <t>オオ</t>
    </rPh>
    <rPh sb="39" eb="41">
      <t>カイゼン</t>
    </rPh>
    <rPh sb="48" eb="50">
      <t>レイワ</t>
    </rPh>
    <rPh sb="51" eb="52">
      <t>ネン</t>
    </rPh>
    <rPh sb="53" eb="54">
      <t>ガツ</t>
    </rPh>
    <rPh sb="55" eb="59">
      <t>ニンカヘンコウ</t>
    </rPh>
    <rPh sb="60" eb="62">
      <t>ジッシ</t>
    </rPh>
    <rPh sb="67" eb="71">
      <t>リュウドウフサイ</t>
    </rPh>
    <rPh sb="81" eb="87">
      <t>ケイジョウシュウシヒリツ</t>
    </rPh>
    <rPh sb="88" eb="92">
      <t>ルイジダンタイ</t>
    </rPh>
    <rPh sb="93" eb="95">
      <t>ウワマワ</t>
    </rPh>
    <rPh sb="99" eb="104">
      <t>ケイヒカイシュウリツ</t>
    </rPh>
    <rPh sb="105" eb="107">
      <t>アッカ</t>
    </rPh>
    <rPh sb="113" eb="116">
      <t>キギョウサイ</t>
    </rPh>
    <rPh sb="116" eb="118">
      <t>ザンダカ</t>
    </rPh>
    <rPh sb="118" eb="119">
      <t>タイ</t>
    </rPh>
    <rPh sb="119" eb="125">
      <t>ジギョウキボヒリツ</t>
    </rPh>
    <rPh sb="126" eb="130">
      <t>ルイジダンタイ</t>
    </rPh>
    <rPh sb="131" eb="132">
      <t>クラ</t>
    </rPh>
    <rPh sb="133" eb="134">
      <t>ヒク</t>
    </rPh>
    <rPh sb="136" eb="140">
      <t>ジギョウキボ</t>
    </rPh>
    <rPh sb="144" eb="147">
      <t>キギョウサイ</t>
    </rPh>
    <rPh sb="147" eb="149">
      <t>ザンダカ</t>
    </rPh>
    <rPh sb="150" eb="151">
      <t>スク</t>
    </rPh>
    <rPh sb="154" eb="156">
      <t>レイワ</t>
    </rPh>
    <rPh sb="157" eb="159">
      <t>ネンド</t>
    </rPh>
    <rPh sb="160" eb="162">
      <t>スウチ</t>
    </rPh>
    <rPh sb="163" eb="165">
      <t>ゾウカ</t>
    </rPh>
    <rPh sb="172" eb="177">
      <t>シヨウリョウシュウニュウ</t>
    </rPh>
    <rPh sb="178" eb="181">
      <t>アンブンリツ</t>
    </rPh>
    <rPh sb="182" eb="185">
      <t>テキセイカ</t>
    </rPh>
    <rPh sb="188" eb="192">
      <t>エイギョウシュウエキ</t>
    </rPh>
    <rPh sb="193" eb="195">
      <t>ゲンショウ</t>
    </rPh>
    <rPh sb="205" eb="207">
      <t>レイワ</t>
    </rPh>
    <rPh sb="208" eb="210">
      <t>ネンド</t>
    </rPh>
    <rPh sb="211" eb="213">
      <t>スウチ</t>
    </rPh>
    <rPh sb="214" eb="215">
      <t>オオ</t>
    </rPh>
    <rPh sb="217" eb="219">
      <t>ゲンショウ</t>
    </rPh>
    <rPh sb="225" eb="229">
      <t>ニンカヘンコウ</t>
    </rPh>
    <rPh sb="241" eb="243">
      <t>オスイ</t>
    </rPh>
    <rPh sb="243" eb="247">
      <t>ショリゲンカ</t>
    </rPh>
    <rPh sb="248" eb="252">
      <t>ニンカヘンコウ</t>
    </rPh>
    <rPh sb="255" eb="257">
      <t>レイワ</t>
    </rPh>
    <rPh sb="258" eb="261">
      <t>ネンドブン</t>
    </rPh>
    <rPh sb="262" eb="263">
      <t>オオ</t>
    </rPh>
    <rPh sb="265" eb="267">
      <t>スウチ</t>
    </rPh>
    <rPh sb="268" eb="270">
      <t>ゾウカ</t>
    </rPh>
    <rPh sb="278" eb="283">
      <t>シセツリヨウリツ</t>
    </rPh>
    <rPh sb="284" eb="288">
      <t>ユウシュウスイリョウ</t>
    </rPh>
    <rPh sb="289" eb="291">
      <t>ゲンショウ</t>
    </rPh>
    <rPh sb="292" eb="293">
      <t>トモナ</t>
    </rPh>
    <rPh sb="295" eb="297">
      <t>スウチ</t>
    </rPh>
    <rPh sb="298" eb="300">
      <t>ゲンショウ</t>
    </rPh>
    <rPh sb="308" eb="310">
      <t>シセツ</t>
    </rPh>
    <rPh sb="311" eb="314">
      <t>サイテキカ</t>
    </rPh>
    <rPh sb="315" eb="316">
      <t>スス</t>
    </rPh>
    <rPh sb="318" eb="320">
      <t>ヒツヨウ</t>
    </rPh>
    <rPh sb="324" eb="326">
      <t>レイワ</t>
    </rPh>
    <rPh sb="327" eb="331">
      <t>ネンドイコウ</t>
    </rPh>
    <rPh sb="332" eb="333">
      <t>ヨコ</t>
    </rPh>
    <rPh sb="342" eb="344">
      <t>レイワ</t>
    </rPh>
    <rPh sb="345" eb="347">
      <t>ネンド</t>
    </rPh>
    <rPh sb="348" eb="352">
      <t>タイショウシセツ</t>
    </rPh>
    <rPh sb="353" eb="356">
      <t>リュウリョウケイ</t>
    </rPh>
    <rPh sb="357" eb="359">
      <t>シュウゼン</t>
    </rPh>
    <rPh sb="361" eb="363">
      <t>ケッカ</t>
    </rPh>
    <rPh sb="364" eb="366">
      <t>スウチ</t>
    </rPh>
    <rPh sb="367" eb="369">
      <t>アッカ</t>
    </rPh>
    <rPh sb="375" eb="379">
      <t>スイセンカリツ</t>
    </rPh>
    <rPh sb="380" eb="382">
      <t>レイワ</t>
    </rPh>
    <rPh sb="383" eb="384">
      <t>ネン</t>
    </rPh>
    <rPh sb="385" eb="386">
      <t>ガツ</t>
    </rPh>
    <rPh sb="387" eb="391">
      <t>ニンカヘンコウ</t>
    </rPh>
    <rPh sb="392" eb="394">
      <t>ケッカ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</si>
</sst>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E65-40C6-9B18-FDCB7C40514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0.27</c:v>
                </c:pt>
                <c:pt idx="2">
                  <c:v>0.22</c:v>
                </c:pt>
                <c:pt idx="3">
                  <c:v>0.17</c:v>
                </c:pt>
                <c:pt idx="4">
                  <c:v>0.27</c:v>
                </c:pt>
              </c:numCache>
            </c:numRef>
          </c:val>
          <c:smooth val="0"/>
          <c:extLst>
            <c:ext xmlns:c16="http://schemas.microsoft.com/office/drawing/2014/chart" uri="{C3380CC4-5D6E-409C-BE32-E72D297353CC}">
              <c16:uniqueId val="{00000001-9E65-40C6-9B18-FDCB7C40514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151.99</c:v>
                </c:pt>
                <c:pt idx="1">
                  <c:v>140.59</c:v>
                </c:pt>
                <c:pt idx="2">
                  <c:v>85.78</c:v>
                </c:pt>
                <c:pt idx="3">
                  <c:v>92.51</c:v>
                </c:pt>
                <c:pt idx="4">
                  <c:v>197.24</c:v>
                </c:pt>
              </c:numCache>
            </c:numRef>
          </c:val>
          <c:extLst>
            <c:ext xmlns:c16="http://schemas.microsoft.com/office/drawing/2014/chart" uri="{C3380CC4-5D6E-409C-BE32-E72D297353CC}">
              <c16:uniqueId val="{00000000-078E-4C62-A24D-1683AE5A126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c:v>
                </c:pt>
                <c:pt idx="1">
                  <c:v>104.11</c:v>
                </c:pt>
                <c:pt idx="2">
                  <c:v>101.98</c:v>
                </c:pt>
                <c:pt idx="3">
                  <c:v>102.68</c:v>
                </c:pt>
                <c:pt idx="4">
                  <c:v>103.79</c:v>
                </c:pt>
              </c:numCache>
            </c:numRef>
          </c:val>
          <c:smooth val="0"/>
          <c:extLst>
            <c:ext xmlns:c16="http://schemas.microsoft.com/office/drawing/2014/chart" uri="{C3380CC4-5D6E-409C-BE32-E72D297353CC}">
              <c16:uniqueId val="{00000001-078E-4C62-A24D-1683AE5A126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22.69</c:v>
                </c:pt>
                <c:pt idx="1">
                  <c:v>25.87</c:v>
                </c:pt>
                <c:pt idx="2">
                  <c:v>27.67</c:v>
                </c:pt>
                <c:pt idx="3">
                  <c:v>30.73</c:v>
                </c:pt>
                <c:pt idx="4">
                  <c:v>35.909999999999997</c:v>
                </c:pt>
              </c:numCache>
            </c:numRef>
          </c:val>
          <c:extLst>
            <c:ext xmlns:c16="http://schemas.microsoft.com/office/drawing/2014/chart" uri="{C3380CC4-5D6E-409C-BE32-E72D297353CC}">
              <c16:uniqueId val="{00000000-68AF-44D5-85E0-DFC87530791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29.24</c:v>
                </c:pt>
                <c:pt idx="1">
                  <c:v>31.73</c:v>
                </c:pt>
                <c:pt idx="2">
                  <c:v>32.57</c:v>
                </c:pt>
                <c:pt idx="3">
                  <c:v>33.159999999999997</c:v>
                </c:pt>
                <c:pt idx="4">
                  <c:v>34.590000000000003</c:v>
                </c:pt>
              </c:numCache>
            </c:numRef>
          </c:val>
          <c:smooth val="0"/>
          <c:extLst>
            <c:ext xmlns:c16="http://schemas.microsoft.com/office/drawing/2014/chart" uri="{C3380CC4-5D6E-409C-BE32-E72D297353CC}">
              <c16:uniqueId val="{00000001-68AF-44D5-85E0-DFC87530791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08-4496-8572-34A4639EC1C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0.04</c:v>
                </c:pt>
                <c:pt idx="3" formatCode="#,##0.00;&quot;△&quot;#,##0.00;&quot;-&quot;">
                  <c:v>0.12</c:v>
                </c:pt>
                <c:pt idx="4" formatCode="#,##0.00;&quot;△&quot;#,##0.00;&quot;-&quot;">
                  <c:v>0.1</c:v>
                </c:pt>
              </c:numCache>
            </c:numRef>
          </c:val>
          <c:smooth val="0"/>
          <c:extLst>
            <c:ext xmlns:c16="http://schemas.microsoft.com/office/drawing/2014/chart" uri="{C3380CC4-5D6E-409C-BE32-E72D297353CC}">
              <c16:uniqueId val="{00000001-0908-4496-8572-34A4639EC1C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15.77</c:v>
                </c:pt>
                <c:pt idx="1">
                  <c:v>0</c:v>
                </c:pt>
                <c:pt idx="2">
                  <c:v>0</c:v>
                </c:pt>
                <c:pt idx="3">
                  <c:v>0</c:v>
                </c:pt>
                <c:pt idx="4">
                  <c:v>0</c:v>
                </c:pt>
              </c:numCache>
            </c:numRef>
          </c:val>
          <c:extLst>
            <c:ext xmlns:c16="http://schemas.microsoft.com/office/drawing/2014/chart" uri="{C3380CC4-5D6E-409C-BE32-E72D297353CC}">
              <c16:uniqueId val="{00000000-2358-41C5-AB6F-A4CC774ED7D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48.2</c:v>
                </c:pt>
                <c:pt idx="1">
                  <c:v>46.91</c:v>
                </c:pt>
                <c:pt idx="2">
                  <c:v>52.27</c:v>
                </c:pt>
                <c:pt idx="3">
                  <c:v>58.68</c:v>
                </c:pt>
                <c:pt idx="4">
                  <c:v>53.87</c:v>
                </c:pt>
              </c:numCache>
            </c:numRef>
          </c:val>
          <c:smooth val="0"/>
          <c:extLst>
            <c:ext xmlns:c16="http://schemas.microsoft.com/office/drawing/2014/chart" uri="{C3380CC4-5D6E-409C-BE32-E72D297353CC}">
              <c16:uniqueId val="{00000001-2358-41C5-AB6F-A4CC774ED7D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34.53</c:v>
                </c:pt>
                <c:pt idx="1">
                  <c:v>68.69</c:v>
                </c:pt>
                <c:pt idx="2">
                  <c:v>80.34</c:v>
                </c:pt>
                <c:pt idx="3">
                  <c:v>81.56</c:v>
                </c:pt>
                <c:pt idx="4">
                  <c:v>0</c:v>
                </c:pt>
              </c:numCache>
            </c:numRef>
          </c:val>
          <c:extLst>
            <c:ext xmlns:c16="http://schemas.microsoft.com/office/drawing/2014/chart" uri="{C3380CC4-5D6E-409C-BE32-E72D297353CC}">
              <c16:uniqueId val="{00000000-5BEE-4B6B-AAC8-D8AA1A0EAF4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46.85</c:v>
                </c:pt>
                <c:pt idx="1">
                  <c:v>44.35</c:v>
                </c:pt>
                <c:pt idx="2">
                  <c:v>41.51</c:v>
                </c:pt>
                <c:pt idx="3">
                  <c:v>45.01</c:v>
                </c:pt>
                <c:pt idx="4">
                  <c:v>46.37</c:v>
                </c:pt>
              </c:numCache>
            </c:numRef>
          </c:val>
          <c:smooth val="0"/>
          <c:extLst>
            <c:ext xmlns:c16="http://schemas.microsoft.com/office/drawing/2014/chart" uri="{C3380CC4-5D6E-409C-BE32-E72D297353CC}">
              <c16:uniqueId val="{00000001-5BEE-4B6B-AAC8-D8AA1A0EAF4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540.65</c:v>
                </c:pt>
                <c:pt idx="1">
                  <c:v>371.76</c:v>
                </c:pt>
                <c:pt idx="2">
                  <c:v>745.44</c:v>
                </c:pt>
                <c:pt idx="3">
                  <c:v>699.51</c:v>
                </c:pt>
                <c:pt idx="4">
                  <c:v>3.13</c:v>
                </c:pt>
              </c:numCache>
            </c:numRef>
          </c:val>
          <c:extLst>
            <c:ext xmlns:c16="http://schemas.microsoft.com/office/drawing/2014/chart" uri="{C3380CC4-5D6E-409C-BE32-E72D297353CC}">
              <c16:uniqueId val="{00000000-B153-47D2-AD3E-7C6EEEC4027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1268.6300000000001</c:v>
                </c:pt>
                <c:pt idx="1">
                  <c:v>1283.69</c:v>
                </c:pt>
                <c:pt idx="2">
                  <c:v>1160.22</c:v>
                </c:pt>
                <c:pt idx="3">
                  <c:v>1141.98</c:v>
                </c:pt>
                <c:pt idx="4">
                  <c:v>1062.58</c:v>
                </c:pt>
              </c:numCache>
            </c:numRef>
          </c:val>
          <c:smooth val="0"/>
          <c:extLst>
            <c:ext xmlns:c16="http://schemas.microsoft.com/office/drawing/2014/chart" uri="{C3380CC4-5D6E-409C-BE32-E72D297353CC}">
              <c16:uniqueId val="{00000001-B153-47D2-AD3E-7C6EEEC4027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165.08</c:v>
                </c:pt>
                <c:pt idx="1">
                  <c:v>173.9</c:v>
                </c:pt>
                <c:pt idx="2">
                  <c:v>91.45</c:v>
                </c:pt>
                <c:pt idx="3">
                  <c:v>91.88</c:v>
                </c:pt>
                <c:pt idx="4">
                  <c:v>27.39</c:v>
                </c:pt>
              </c:numCache>
            </c:numRef>
          </c:val>
          <c:extLst>
            <c:ext xmlns:c16="http://schemas.microsoft.com/office/drawing/2014/chart" uri="{C3380CC4-5D6E-409C-BE32-E72D297353CC}">
              <c16:uniqueId val="{00000000-7A12-4EDC-94D7-7E3FBC74712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82.88</c:v>
                </c:pt>
                <c:pt idx="1">
                  <c:v>82.53</c:v>
                </c:pt>
                <c:pt idx="2">
                  <c:v>81.81</c:v>
                </c:pt>
                <c:pt idx="3">
                  <c:v>82.27</c:v>
                </c:pt>
                <c:pt idx="4">
                  <c:v>80.36</c:v>
                </c:pt>
              </c:numCache>
            </c:numRef>
          </c:val>
          <c:smooth val="0"/>
          <c:extLst>
            <c:ext xmlns:c16="http://schemas.microsoft.com/office/drawing/2014/chart" uri="{C3380CC4-5D6E-409C-BE32-E72D297353CC}">
              <c16:uniqueId val="{00000001-7A12-4EDC-94D7-7E3FBC74712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c:v>
                </c:pt>
                <c:pt idx="4">
                  <c:v>505.23</c:v>
                </c:pt>
              </c:numCache>
            </c:numRef>
          </c:val>
          <c:extLst>
            <c:ext xmlns:c16="http://schemas.microsoft.com/office/drawing/2014/chart" uri="{C3380CC4-5D6E-409C-BE32-E72D297353CC}">
              <c16:uniqueId val="{00000000-E87A-4F78-AA95-41FDEE093AA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187.76</c:v>
                </c:pt>
                <c:pt idx="1">
                  <c:v>190.48</c:v>
                </c:pt>
                <c:pt idx="2">
                  <c:v>193.59</c:v>
                </c:pt>
                <c:pt idx="3">
                  <c:v>194.42</c:v>
                </c:pt>
                <c:pt idx="4">
                  <c:v>201.33</c:v>
                </c:pt>
              </c:numCache>
            </c:numRef>
          </c:val>
          <c:smooth val="0"/>
          <c:extLst>
            <c:ext xmlns:c16="http://schemas.microsoft.com/office/drawing/2014/chart" uri="{C3380CC4-5D6E-409C-BE32-E72D297353CC}">
              <c16:uniqueId val="{00000001-E87A-4F78-AA95-41FDEE093AA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62.34</c:v>
                </c:pt>
                <c:pt idx="1">
                  <c:v>53.55</c:v>
                </c:pt>
                <c:pt idx="2">
                  <c:v>52.08</c:v>
                </c:pt>
                <c:pt idx="3">
                  <c:v>50.37</c:v>
                </c:pt>
                <c:pt idx="4">
                  <c:v>18.829999999999998</c:v>
                </c:pt>
              </c:numCache>
            </c:numRef>
          </c:val>
          <c:extLst>
            <c:ext xmlns:c16="http://schemas.microsoft.com/office/drawing/2014/chart" uri="{C3380CC4-5D6E-409C-BE32-E72D297353CC}">
              <c16:uniqueId val="{00000000-8976-4D33-93CA-D08A45AEBD0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45.87</c:v>
                </c:pt>
                <c:pt idx="1">
                  <c:v>44.24</c:v>
                </c:pt>
                <c:pt idx="2">
                  <c:v>45.3</c:v>
                </c:pt>
                <c:pt idx="3">
                  <c:v>45.6</c:v>
                </c:pt>
                <c:pt idx="4">
                  <c:v>44.79</c:v>
                </c:pt>
              </c:numCache>
            </c:numRef>
          </c:val>
          <c:smooth val="0"/>
          <c:extLst>
            <c:ext xmlns:c16="http://schemas.microsoft.com/office/drawing/2014/chart" uri="{C3380CC4-5D6E-409C-BE32-E72D297353CC}">
              <c16:uniqueId val="{00000001-8976-4D33-93CA-D08A45AEBD0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97.31</c:v>
                </c:pt>
                <c:pt idx="1">
                  <c:v>97.53</c:v>
                </c:pt>
                <c:pt idx="2">
                  <c:v>97.86</c:v>
                </c:pt>
                <c:pt idx="3">
                  <c:v>98.14</c:v>
                </c:pt>
                <c:pt idx="4">
                  <c:v>100</c:v>
                </c:pt>
              </c:numCache>
            </c:numRef>
          </c:val>
          <c:extLst>
            <c:ext xmlns:c16="http://schemas.microsoft.com/office/drawing/2014/chart" uri="{C3380CC4-5D6E-409C-BE32-E72D297353CC}">
              <c16:uniqueId val="{00000000-5C1B-4CD1-BCDD-5616750AD5D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87.65</c:v>
                </c:pt>
                <c:pt idx="1">
                  <c:v>88.15</c:v>
                </c:pt>
                <c:pt idx="2">
                  <c:v>88.37</c:v>
                </c:pt>
                <c:pt idx="3">
                  <c:v>88.66</c:v>
                </c:pt>
                <c:pt idx="4">
                  <c:v>88.68</c:v>
                </c:pt>
              </c:numCache>
            </c:numRef>
          </c:val>
          <c:smooth val="0"/>
          <c:extLst>
            <c:ext xmlns:c16="http://schemas.microsoft.com/office/drawing/2014/chart" uri="{C3380CC4-5D6E-409C-BE32-E72D297353CC}">
              <c16:uniqueId val="{00000001-5C1B-4CD1-BCDD-5616750AD5D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奈良市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自治体職員</v>
      </c>
      <c r="AE8" s="65"/>
      <c r="AF8" s="65"/>
      <c r="AG8" s="65"/>
      <c r="AH8" s="65"/>
      <c r="AI8" s="65"/>
      <c r="AJ8" s="65"/>
      <c r="AK8" s="3"/>
      <c r="AL8" s="44">
        <f>データ!S6</f>
        <v>347187</v>
      </c>
      <c r="AM8" s="44"/>
      <c r="AN8" s="44"/>
      <c r="AO8" s="44"/>
      <c r="AP8" s="44"/>
      <c r="AQ8" s="44"/>
      <c r="AR8" s="44"/>
      <c r="AS8" s="44"/>
      <c r="AT8" s="45">
        <f>データ!T6</f>
        <v>276.94</v>
      </c>
      <c r="AU8" s="45"/>
      <c r="AV8" s="45"/>
      <c r="AW8" s="45"/>
      <c r="AX8" s="45"/>
      <c r="AY8" s="45"/>
      <c r="AZ8" s="45"/>
      <c r="BA8" s="45"/>
      <c r="BB8" s="45">
        <f>データ!U6</f>
        <v>1253.6500000000001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95.33</v>
      </c>
      <c r="J10" s="45"/>
      <c r="K10" s="45"/>
      <c r="L10" s="45"/>
      <c r="M10" s="45"/>
      <c r="N10" s="45"/>
      <c r="O10" s="45"/>
      <c r="P10" s="45">
        <f>データ!P6</f>
        <v>0.16</v>
      </c>
      <c r="Q10" s="45"/>
      <c r="R10" s="45"/>
      <c r="S10" s="45"/>
      <c r="T10" s="45"/>
      <c r="U10" s="45"/>
      <c r="V10" s="45"/>
      <c r="W10" s="45">
        <f>データ!Q6</f>
        <v>198.11</v>
      </c>
      <c r="X10" s="45"/>
      <c r="Y10" s="45"/>
      <c r="Z10" s="45"/>
      <c r="AA10" s="45"/>
      <c r="AB10" s="45"/>
      <c r="AC10" s="45"/>
      <c r="AD10" s="44">
        <f>データ!R6</f>
        <v>2893</v>
      </c>
      <c r="AE10" s="44"/>
      <c r="AF10" s="44"/>
      <c r="AG10" s="44"/>
      <c r="AH10" s="44"/>
      <c r="AI10" s="44"/>
      <c r="AJ10" s="44"/>
      <c r="AK10" s="2"/>
      <c r="AL10" s="44">
        <f>データ!V6</f>
        <v>564</v>
      </c>
      <c r="AM10" s="44"/>
      <c r="AN10" s="44"/>
      <c r="AO10" s="44"/>
      <c r="AP10" s="44"/>
      <c r="AQ10" s="44"/>
      <c r="AR10" s="44"/>
      <c r="AS10" s="44"/>
      <c r="AT10" s="45">
        <f>データ!W6</f>
        <v>0.48</v>
      </c>
      <c r="AU10" s="45"/>
      <c r="AV10" s="45"/>
      <c r="AW10" s="45"/>
      <c r="AX10" s="45"/>
      <c r="AY10" s="45"/>
      <c r="AZ10" s="45"/>
      <c r="BA10" s="45"/>
      <c r="BB10" s="45">
        <f>データ!X6</f>
        <v>1175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ojpzMp4jIwlYH7dYzxtD12PFesIS/0t3vtSNaLTN6ayJ40JNmavi7xMx2SIOlBCghCPu5epBmrDINZz7mc6dig==" saltValue="/fWd39Fuv8ieUYcgE8K3b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292010</v>
      </c>
      <c r="D6" s="19">
        <f t="shared" si="3"/>
        <v>46</v>
      </c>
      <c r="E6" s="19">
        <f t="shared" si="3"/>
        <v>17</v>
      </c>
      <c r="F6" s="19">
        <f t="shared" si="3"/>
        <v>4</v>
      </c>
      <c r="G6" s="19">
        <f t="shared" si="3"/>
        <v>0</v>
      </c>
      <c r="H6" s="19" t="str">
        <f t="shared" si="3"/>
        <v>奈良県　奈良市</v>
      </c>
      <c r="I6" s="19" t="str">
        <f t="shared" si="3"/>
        <v>法適用</v>
      </c>
      <c r="J6" s="19" t="str">
        <f t="shared" si="3"/>
        <v>下水道事業</v>
      </c>
      <c r="K6" s="19" t="str">
        <f t="shared" si="3"/>
        <v>特定環境保全公共下水道</v>
      </c>
      <c r="L6" s="19" t="str">
        <f t="shared" si="3"/>
        <v>D1</v>
      </c>
      <c r="M6" s="19" t="str">
        <f t="shared" si="3"/>
        <v>自治体職員</v>
      </c>
      <c r="N6" s="20" t="str">
        <f t="shared" si="3"/>
        <v>-</v>
      </c>
      <c r="O6" s="20">
        <f t="shared" si="3"/>
        <v>95.33</v>
      </c>
      <c r="P6" s="20">
        <f t="shared" si="3"/>
        <v>0.16</v>
      </c>
      <c r="Q6" s="20">
        <f t="shared" si="3"/>
        <v>198.11</v>
      </c>
      <c r="R6" s="20">
        <f t="shared" si="3"/>
        <v>2893</v>
      </c>
      <c r="S6" s="20">
        <f t="shared" si="3"/>
        <v>347187</v>
      </c>
      <c r="T6" s="20">
        <f t="shared" si="3"/>
        <v>276.94</v>
      </c>
      <c r="U6" s="20">
        <f t="shared" si="3"/>
        <v>1253.6500000000001</v>
      </c>
      <c r="V6" s="20">
        <f t="shared" si="3"/>
        <v>564</v>
      </c>
      <c r="W6" s="20">
        <f t="shared" si="3"/>
        <v>0.48</v>
      </c>
      <c r="X6" s="20">
        <f t="shared" si="3"/>
        <v>1175</v>
      </c>
      <c r="Y6" s="21">
        <f>IF(Y7="",NA(),Y7)</f>
        <v>151.99</v>
      </c>
      <c r="Z6" s="21">
        <f t="shared" ref="Z6:AH6" si="4">IF(Z7="",NA(),Z7)</f>
        <v>140.59</v>
      </c>
      <c r="AA6" s="21">
        <f t="shared" si="4"/>
        <v>85.78</v>
      </c>
      <c r="AB6" s="21">
        <f t="shared" si="4"/>
        <v>92.51</v>
      </c>
      <c r="AC6" s="21">
        <f t="shared" si="4"/>
        <v>197.24</v>
      </c>
      <c r="AD6" s="21">
        <f t="shared" si="4"/>
        <v>102.7</v>
      </c>
      <c r="AE6" s="21">
        <f t="shared" si="4"/>
        <v>104.11</v>
      </c>
      <c r="AF6" s="21">
        <f t="shared" si="4"/>
        <v>101.98</v>
      </c>
      <c r="AG6" s="21">
        <f t="shared" si="4"/>
        <v>102.68</v>
      </c>
      <c r="AH6" s="21">
        <f t="shared" si="4"/>
        <v>103.79</v>
      </c>
      <c r="AI6" s="20" t="str">
        <f>IF(AI7="","",IF(AI7="-","【-】","【"&amp;SUBSTITUTE(TEXT(AI7,"#,##0.00"),"-","△")&amp;"】"))</f>
        <v>【105.07】</v>
      </c>
      <c r="AJ6" s="21">
        <f>IF(AJ7="",NA(),AJ7)</f>
        <v>15.77</v>
      </c>
      <c r="AK6" s="20">
        <f t="shared" ref="AK6:AS6" si="5">IF(AK7="",NA(),AK7)</f>
        <v>0</v>
      </c>
      <c r="AL6" s="20">
        <f t="shared" si="5"/>
        <v>0</v>
      </c>
      <c r="AM6" s="20">
        <f t="shared" si="5"/>
        <v>0</v>
      </c>
      <c r="AN6" s="20">
        <f t="shared" si="5"/>
        <v>0</v>
      </c>
      <c r="AO6" s="21">
        <f t="shared" si="5"/>
        <v>48.2</v>
      </c>
      <c r="AP6" s="21">
        <f t="shared" si="5"/>
        <v>46.91</v>
      </c>
      <c r="AQ6" s="21">
        <f t="shared" si="5"/>
        <v>52.27</v>
      </c>
      <c r="AR6" s="21">
        <f t="shared" si="5"/>
        <v>58.68</v>
      </c>
      <c r="AS6" s="21">
        <f t="shared" si="5"/>
        <v>53.87</v>
      </c>
      <c r="AT6" s="20" t="str">
        <f>IF(AT7="","",IF(AT7="-","【-】","【"&amp;SUBSTITUTE(TEXT(AT7,"#,##0.00"),"-","△")&amp;"】"))</f>
        <v>【63.54】</v>
      </c>
      <c r="AU6" s="21">
        <f>IF(AU7="",NA(),AU7)</f>
        <v>34.53</v>
      </c>
      <c r="AV6" s="21">
        <f t="shared" ref="AV6:BD6" si="6">IF(AV7="",NA(),AV7)</f>
        <v>68.69</v>
      </c>
      <c r="AW6" s="21">
        <f t="shared" si="6"/>
        <v>80.34</v>
      </c>
      <c r="AX6" s="21">
        <f t="shared" si="6"/>
        <v>81.56</v>
      </c>
      <c r="AY6" s="21" t="str">
        <f t="shared" si="6"/>
        <v>-</v>
      </c>
      <c r="AZ6" s="21">
        <f t="shared" si="6"/>
        <v>46.85</v>
      </c>
      <c r="BA6" s="21">
        <f t="shared" si="6"/>
        <v>44.35</v>
      </c>
      <c r="BB6" s="21">
        <f t="shared" si="6"/>
        <v>41.51</v>
      </c>
      <c r="BC6" s="21">
        <f t="shared" si="6"/>
        <v>45.01</v>
      </c>
      <c r="BD6" s="21">
        <f t="shared" si="6"/>
        <v>46.37</v>
      </c>
      <c r="BE6" s="20" t="str">
        <f>IF(BE7="","",IF(BE7="-","【-】","【"&amp;SUBSTITUTE(TEXT(BE7,"#,##0.00"),"-","△")&amp;"】"))</f>
        <v>【50.90】</v>
      </c>
      <c r="BF6" s="21">
        <f>IF(BF7="",NA(),BF7)</f>
        <v>540.65</v>
      </c>
      <c r="BG6" s="21">
        <f t="shared" ref="BG6:BO6" si="7">IF(BG7="",NA(),BG7)</f>
        <v>371.76</v>
      </c>
      <c r="BH6" s="21">
        <f t="shared" si="7"/>
        <v>745.44</v>
      </c>
      <c r="BI6" s="21">
        <f t="shared" si="7"/>
        <v>699.51</v>
      </c>
      <c r="BJ6" s="21">
        <f t="shared" si="7"/>
        <v>3.13</v>
      </c>
      <c r="BK6" s="21">
        <f t="shared" si="7"/>
        <v>1268.6300000000001</v>
      </c>
      <c r="BL6" s="21">
        <f t="shared" si="7"/>
        <v>1283.69</v>
      </c>
      <c r="BM6" s="21">
        <f t="shared" si="7"/>
        <v>1160.22</v>
      </c>
      <c r="BN6" s="21">
        <f t="shared" si="7"/>
        <v>1141.98</v>
      </c>
      <c r="BO6" s="21">
        <f t="shared" si="7"/>
        <v>1062.58</v>
      </c>
      <c r="BP6" s="20" t="str">
        <f>IF(BP7="","",IF(BP7="-","【-】","【"&amp;SUBSTITUTE(TEXT(BP7,"#,##0.00"),"-","△")&amp;"】"))</f>
        <v>【1,099.15】</v>
      </c>
      <c r="BQ6" s="21">
        <f>IF(BQ7="",NA(),BQ7)</f>
        <v>165.08</v>
      </c>
      <c r="BR6" s="21">
        <f t="shared" ref="BR6:BZ6" si="8">IF(BR7="",NA(),BR7)</f>
        <v>173.9</v>
      </c>
      <c r="BS6" s="21">
        <f t="shared" si="8"/>
        <v>91.45</v>
      </c>
      <c r="BT6" s="21">
        <f t="shared" si="8"/>
        <v>91.88</v>
      </c>
      <c r="BU6" s="21">
        <f t="shared" si="8"/>
        <v>27.39</v>
      </c>
      <c r="BV6" s="21">
        <f t="shared" si="8"/>
        <v>82.88</v>
      </c>
      <c r="BW6" s="21">
        <f t="shared" si="8"/>
        <v>82.53</v>
      </c>
      <c r="BX6" s="21">
        <f t="shared" si="8"/>
        <v>81.81</v>
      </c>
      <c r="BY6" s="21">
        <f t="shared" si="8"/>
        <v>82.27</v>
      </c>
      <c r="BZ6" s="21">
        <f t="shared" si="8"/>
        <v>80.36</v>
      </c>
      <c r="CA6" s="20" t="str">
        <f>IF(CA7="","",IF(CA7="-","【-】","【"&amp;SUBSTITUTE(TEXT(CA7,"#,##0.00"),"-","△")&amp;"】"))</f>
        <v>【72.92】</v>
      </c>
      <c r="CB6" s="21">
        <f>IF(CB7="",NA(),CB7)</f>
        <v>150</v>
      </c>
      <c r="CC6" s="21">
        <f t="shared" ref="CC6:CK6" si="9">IF(CC7="",NA(),CC7)</f>
        <v>150</v>
      </c>
      <c r="CD6" s="21">
        <f t="shared" si="9"/>
        <v>150</v>
      </c>
      <c r="CE6" s="21">
        <f t="shared" si="9"/>
        <v>150</v>
      </c>
      <c r="CF6" s="21">
        <f t="shared" si="9"/>
        <v>505.23</v>
      </c>
      <c r="CG6" s="21">
        <f t="shared" si="9"/>
        <v>187.76</v>
      </c>
      <c r="CH6" s="21">
        <f t="shared" si="9"/>
        <v>190.48</v>
      </c>
      <c r="CI6" s="21">
        <f t="shared" si="9"/>
        <v>193.59</v>
      </c>
      <c r="CJ6" s="21">
        <f t="shared" si="9"/>
        <v>194.42</v>
      </c>
      <c r="CK6" s="21">
        <f t="shared" si="9"/>
        <v>201.33</v>
      </c>
      <c r="CL6" s="20" t="str">
        <f>IF(CL7="","",IF(CL7="-","【-】","【"&amp;SUBSTITUTE(TEXT(CL7,"#,##0.00"),"-","△")&amp;"】"))</f>
        <v>【225.78】</v>
      </c>
      <c r="CM6" s="21">
        <f>IF(CM7="",NA(),CM7)</f>
        <v>62.34</v>
      </c>
      <c r="CN6" s="21">
        <f t="shared" ref="CN6:CV6" si="10">IF(CN7="",NA(),CN7)</f>
        <v>53.55</v>
      </c>
      <c r="CO6" s="21">
        <f t="shared" si="10"/>
        <v>52.08</v>
      </c>
      <c r="CP6" s="21">
        <f t="shared" si="10"/>
        <v>50.37</v>
      </c>
      <c r="CQ6" s="21">
        <f t="shared" si="10"/>
        <v>18.829999999999998</v>
      </c>
      <c r="CR6" s="21">
        <f t="shared" si="10"/>
        <v>45.87</v>
      </c>
      <c r="CS6" s="21">
        <f t="shared" si="10"/>
        <v>44.24</v>
      </c>
      <c r="CT6" s="21">
        <f t="shared" si="10"/>
        <v>45.3</v>
      </c>
      <c r="CU6" s="21">
        <f t="shared" si="10"/>
        <v>45.6</v>
      </c>
      <c r="CV6" s="21">
        <f t="shared" si="10"/>
        <v>44.79</v>
      </c>
      <c r="CW6" s="20" t="str">
        <f>IF(CW7="","",IF(CW7="-","【-】","【"&amp;SUBSTITUTE(TEXT(CW7,"#,##0.00"),"-","△")&amp;"】"))</f>
        <v>【43.17】</v>
      </c>
      <c r="CX6" s="21">
        <f>IF(CX7="",NA(),CX7)</f>
        <v>97.31</v>
      </c>
      <c r="CY6" s="21">
        <f t="shared" ref="CY6:DG6" si="11">IF(CY7="",NA(),CY7)</f>
        <v>97.53</v>
      </c>
      <c r="CZ6" s="21">
        <f t="shared" si="11"/>
        <v>97.86</v>
      </c>
      <c r="DA6" s="21">
        <f t="shared" si="11"/>
        <v>98.14</v>
      </c>
      <c r="DB6" s="21">
        <f t="shared" si="11"/>
        <v>100</v>
      </c>
      <c r="DC6" s="21">
        <f t="shared" si="11"/>
        <v>87.65</v>
      </c>
      <c r="DD6" s="21">
        <f t="shared" si="11"/>
        <v>88.15</v>
      </c>
      <c r="DE6" s="21">
        <f t="shared" si="11"/>
        <v>88.37</v>
      </c>
      <c r="DF6" s="21">
        <f t="shared" si="11"/>
        <v>88.66</v>
      </c>
      <c r="DG6" s="21">
        <f t="shared" si="11"/>
        <v>88.68</v>
      </c>
      <c r="DH6" s="20" t="str">
        <f>IF(DH7="","",IF(DH7="-","【-】","【"&amp;SUBSTITUTE(TEXT(DH7,"#,##0.00"),"-","△")&amp;"】"))</f>
        <v>【86.31】</v>
      </c>
      <c r="DI6" s="21">
        <f>IF(DI7="",NA(),DI7)</f>
        <v>22.69</v>
      </c>
      <c r="DJ6" s="21">
        <f t="shared" ref="DJ6:DR6" si="12">IF(DJ7="",NA(),DJ7)</f>
        <v>25.87</v>
      </c>
      <c r="DK6" s="21">
        <f t="shared" si="12"/>
        <v>27.67</v>
      </c>
      <c r="DL6" s="21">
        <f t="shared" si="12"/>
        <v>30.73</v>
      </c>
      <c r="DM6" s="21">
        <f t="shared" si="12"/>
        <v>35.909999999999997</v>
      </c>
      <c r="DN6" s="21">
        <f t="shared" si="12"/>
        <v>29.24</v>
      </c>
      <c r="DO6" s="21">
        <f t="shared" si="12"/>
        <v>31.73</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0">
        <f t="shared" si="13"/>
        <v>0</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0.06</v>
      </c>
      <c r="EK6" s="21">
        <f t="shared" si="14"/>
        <v>0.27</v>
      </c>
      <c r="EL6" s="21">
        <f t="shared" si="14"/>
        <v>0.22</v>
      </c>
      <c r="EM6" s="21">
        <f t="shared" si="14"/>
        <v>0.17</v>
      </c>
      <c r="EN6" s="21">
        <f t="shared" si="14"/>
        <v>0.27</v>
      </c>
      <c r="EO6" s="20" t="str">
        <f>IF(EO7="","",IF(EO7="-","【-】","【"&amp;SUBSTITUTE(TEXT(EO7,"#,##0.00"),"-","△")&amp;"】"))</f>
        <v>【0.15】</v>
      </c>
    </row>
    <row r="7" spans="1:148" s="22" customFormat="1" x14ac:dyDescent="0.15">
      <c r="A7" s="14"/>
      <c r="B7" s="23">
        <v>2024</v>
      </c>
      <c r="C7" s="23">
        <v>292010</v>
      </c>
      <c r="D7" s="23">
        <v>46</v>
      </c>
      <c r="E7" s="23">
        <v>17</v>
      </c>
      <c r="F7" s="23">
        <v>4</v>
      </c>
      <c r="G7" s="23">
        <v>0</v>
      </c>
      <c r="H7" s="23" t="s">
        <v>96</v>
      </c>
      <c r="I7" s="23" t="s">
        <v>97</v>
      </c>
      <c r="J7" s="23" t="s">
        <v>98</v>
      </c>
      <c r="K7" s="23" t="s">
        <v>99</v>
      </c>
      <c r="L7" s="23" t="s">
        <v>100</v>
      </c>
      <c r="M7" s="23" t="s">
        <v>101</v>
      </c>
      <c r="N7" s="24" t="s">
        <v>102</v>
      </c>
      <c r="O7" s="24">
        <v>95.33</v>
      </c>
      <c r="P7" s="24">
        <v>0.16</v>
      </c>
      <c r="Q7" s="24">
        <v>198.11</v>
      </c>
      <c r="R7" s="24">
        <v>2893</v>
      </c>
      <c r="S7" s="24">
        <v>347187</v>
      </c>
      <c r="T7" s="24">
        <v>276.94</v>
      </c>
      <c r="U7" s="24">
        <v>1253.6500000000001</v>
      </c>
      <c r="V7" s="24">
        <v>564</v>
      </c>
      <c r="W7" s="24">
        <v>0.48</v>
      </c>
      <c r="X7" s="24">
        <v>1175</v>
      </c>
      <c r="Y7" s="24">
        <v>151.99</v>
      </c>
      <c r="Z7" s="24">
        <v>140.59</v>
      </c>
      <c r="AA7" s="24">
        <v>85.78</v>
      </c>
      <c r="AB7" s="24">
        <v>92.51</v>
      </c>
      <c r="AC7" s="24">
        <v>197.24</v>
      </c>
      <c r="AD7" s="24">
        <v>102.7</v>
      </c>
      <c r="AE7" s="24">
        <v>104.11</v>
      </c>
      <c r="AF7" s="24">
        <v>101.98</v>
      </c>
      <c r="AG7" s="24">
        <v>102.68</v>
      </c>
      <c r="AH7" s="24">
        <v>103.79</v>
      </c>
      <c r="AI7" s="24">
        <v>105.07</v>
      </c>
      <c r="AJ7" s="24">
        <v>15.77</v>
      </c>
      <c r="AK7" s="24">
        <v>0</v>
      </c>
      <c r="AL7" s="24">
        <v>0</v>
      </c>
      <c r="AM7" s="24">
        <v>0</v>
      </c>
      <c r="AN7" s="24">
        <v>0</v>
      </c>
      <c r="AO7" s="24">
        <v>48.2</v>
      </c>
      <c r="AP7" s="24">
        <v>46.91</v>
      </c>
      <c r="AQ7" s="24">
        <v>52.27</v>
      </c>
      <c r="AR7" s="24">
        <v>58.68</v>
      </c>
      <c r="AS7" s="24">
        <v>53.87</v>
      </c>
      <c r="AT7" s="24">
        <v>63.54</v>
      </c>
      <c r="AU7" s="24">
        <v>34.53</v>
      </c>
      <c r="AV7" s="24">
        <v>68.69</v>
      </c>
      <c r="AW7" s="24">
        <v>80.34</v>
      </c>
      <c r="AX7" s="24">
        <v>81.56</v>
      </c>
      <c r="AY7" s="24" t="s">
        <v>102</v>
      </c>
      <c r="AZ7" s="24">
        <v>46.85</v>
      </c>
      <c r="BA7" s="24">
        <v>44.35</v>
      </c>
      <c r="BB7" s="24">
        <v>41.51</v>
      </c>
      <c r="BC7" s="24">
        <v>45.01</v>
      </c>
      <c r="BD7" s="24">
        <v>46.37</v>
      </c>
      <c r="BE7" s="24">
        <v>50.9</v>
      </c>
      <c r="BF7" s="24">
        <v>540.65</v>
      </c>
      <c r="BG7" s="24">
        <v>371.76</v>
      </c>
      <c r="BH7" s="24">
        <v>745.44</v>
      </c>
      <c r="BI7" s="24">
        <v>699.51</v>
      </c>
      <c r="BJ7" s="24">
        <v>3.13</v>
      </c>
      <c r="BK7" s="24">
        <v>1268.6300000000001</v>
      </c>
      <c r="BL7" s="24">
        <v>1283.69</v>
      </c>
      <c r="BM7" s="24">
        <v>1160.22</v>
      </c>
      <c r="BN7" s="24">
        <v>1141.98</v>
      </c>
      <c r="BO7" s="24">
        <v>1062.58</v>
      </c>
      <c r="BP7" s="24">
        <v>1099.1500000000001</v>
      </c>
      <c r="BQ7" s="24">
        <v>165.08</v>
      </c>
      <c r="BR7" s="24">
        <v>173.9</v>
      </c>
      <c r="BS7" s="24">
        <v>91.45</v>
      </c>
      <c r="BT7" s="24">
        <v>91.88</v>
      </c>
      <c r="BU7" s="24">
        <v>27.39</v>
      </c>
      <c r="BV7" s="24">
        <v>82.88</v>
      </c>
      <c r="BW7" s="24">
        <v>82.53</v>
      </c>
      <c r="BX7" s="24">
        <v>81.81</v>
      </c>
      <c r="BY7" s="24">
        <v>82.27</v>
      </c>
      <c r="BZ7" s="24">
        <v>80.36</v>
      </c>
      <c r="CA7" s="24">
        <v>72.92</v>
      </c>
      <c r="CB7" s="24">
        <v>150</v>
      </c>
      <c r="CC7" s="24">
        <v>150</v>
      </c>
      <c r="CD7" s="24">
        <v>150</v>
      </c>
      <c r="CE7" s="24">
        <v>150</v>
      </c>
      <c r="CF7" s="24">
        <v>505.23</v>
      </c>
      <c r="CG7" s="24">
        <v>187.76</v>
      </c>
      <c r="CH7" s="24">
        <v>190.48</v>
      </c>
      <c r="CI7" s="24">
        <v>193.59</v>
      </c>
      <c r="CJ7" s="24">
        <v>194.42</v>
      </c>
      <c r="CK7" s="24">
        <v>201.33</v>
      </c>
      <c r="CL7" s="24">
        <v>225.78</v>
      </c>
      <c r="CM7" s="24">
        <v>62.34</v>
      </c>
      <c r="CN7" s="24">
        <v>53.55</v>
      </c>
      <c r="CO7" s="24">
        <v>52.08</v>
      </c>
      <c r="CP7" s="24">
        <v>50.37</v>
      </c>
      <c r="CQ7" s="24">
        <v>18.829999999999998</v>
      </c>
      <c r="CR7" s="24">
        <v>45.87</v>
      </c>
      <c r="CS7" s="24">
        <v>44.24</v>
      </c>
      <c r="CT7" s="24">
        <v>45.3</v>
      </c>
      <c r="CU7" s="24">
        <v>45.6</v>
      </c>
      <c r="CV7" s="24">
        <v>44.79</v>
      </c>
      <c r="CW7" s="24">
        <v>43.17</v>
      </c>
      <c r="CX7" s="24">
        <v>97.31</v>
      </c>
      <c r="CY7" s="24">
        <v>97.53</v>
      </c>
      <c r="CZ7" s="24">
        <v>97.86</v>
      </c>
      <c r="DA7" s="24">
        <v>98.14</v>
      </c>
      <c r="DB7" s="24">
        <v>100</v>
      </c>
      <c r="DC7" s="24">
        <v>87.65</v>
      </c>
      <c r="DD7" s="24">
        <v>88.15</v>
      </c>
      <c r="DE7" s="24">
        <v>88.37</v>
      </c>
      <c r="DF7" s="24">
        <v>88.66</v>
      </c>
      <c r="DG7" s="24">
        <v>88.68</v>
      </c>
      <c r="DH7" s="24">
        <v>86.31</v>
      </c>
      <c r="DI7" s="24">
        <v>22.69</v>
      </c>
      <c r="DJ7" s="24">
        <v>25.87</v>
      </c>
      <c r="DK7" s="24">
        <v>27.67</v>
      </c>
      <c r="DL7" s="24">
        <v>30.73</v>
      </c>
      <c r="DM7" s="24">
        <v>35.909999999999997</v>
      </c>
      <c r="DN7" s="24">
        <v>29.24</v>
      </c>
      <c r="DO7" s="24">
        <v>31.73</v>
      </c>
      <c r="DP7" s="24">
        <v>32.57</v>
      </c>
      <c r="DQ7" s="24">
        <v>33.159999999999997</v>
      </c>
      <c r="DR7" s="24">
        <v>34.590000000000003</v>
      </c>
      <c r="DS7" s="24">
        <v>30.82</v>
      </c>
      <c r="DT7" s="24">
        <v>0</v>
      </c>
      <c r="DU7" s="24">
        <v>0</v>
      </c>
      <c r="DV7" s="24">
        <v>0</v>
      </c>
      <c r="DW7" s="24">
        <v>0</v>
      </c>
      <c r="DX7" s="24">
        <v>0</v>
      </c>
      <c r="DY7" s="24">
        <v>0</v>
      </c>
      <c r="DZ7" s="24">
        <v>0</v>
      </c>
      <c r="EA7" s="24">
        <v>0.04</v>
      </c>
      <c r="EB7" s="24">
        <v>0.12</v>
      </c>
      <c r="EC7" s="24">
        <v>0.1</v>
      </c>
      <c r="ED7" s="24">
        <v>0.06</v>
      </c>
      <c r="EE7" s="24">
        <v>0</v>
      </c>
      <c r="EF7" s="24">
        <v>0</v>
      </c>
      <c r="EG7" s="24">
        <v>0</v>
      </c>
      <c r="EH7" s="24">
        <v>0</v>
      </c>
      <c r="EI7" s="24">
        <v>0</v>
      </c>
      <c r="EJ7" s="24">
        <v>0.06</v>
      </c>
      <c r="EK7" s="24">
        <v>0.27</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2026-02-12T11:48:36Z</cp:lastPrinted>
  <dcterms:created xsi:type="dcterms:W3CDTF">2025-12-23T06:13:03Z</dcterms:created>
  <dcterms:modified xsi:type="dcterms:W3CDTF">2026-02-12T11:55:26Z</dcterms:modified>
  <cp:category/>
</cp:coreProperties>
</file>