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2　経営企画課回答\"/>
    </mc:Choice>
  </mc:AlternateContent>
  <workbookProtection workbookAlgorithmName="SHA-512" workbookHashValue="tj/1ROhfVnkx9WdbSnU9AlHyuII6yolyqcm7uvzv19yoSyOMDDGzbfa3mN1Uyg3cuLBedTapwH+QS7poBiktmg==" workbookSaltValue="TPSQynCRBLYdmabEZLLmpA=="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E85" i="4"/>
  <c r="BB10" i="4"/>
  <c r="AT10" i="4"/>
  <c r="P10" i="4"/>
  <c r="AT8" i="4"/>
  <c r="W8" i="4"/>
  <c r="P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<sst xmlns="http://schemas.openxmlformats.org/spreadsheetml/2006/main" count="231" uniqueCount="115">
  <si>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</si>
  <si>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</si>
  <si>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</si>
  <si>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</si>
  <si>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</si>
  <si>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</si>
  <si>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</si>
  <si>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</si>
  <si>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</si>
  <si>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</si>
  <si>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</si>
  <si>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</si>
  <si>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</si>
  <si>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</si>
  <si>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</si>
  <si>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</si>
  <si>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</si>
  <si>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</si>
  <si>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</si>
  <si>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</si>
  <si>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</si>
  <si>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</si>
  <si>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</si>
  <si>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</si>
  <si>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</si>
  <si>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</si>
  <si>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</si>
  <si>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</si>
  <si>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</si>
  <si>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</si>
  <si>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</si>
  <si>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</si>
  <si>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</si>
  <si>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</si>
  <si>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</si>
  <si>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</si>
  <si>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</si>
  <si>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</si>
  <si>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</si>
  <si>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</si>
  <si>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</si>
  <si>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</si>
  <si>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</si>
  <si>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</si>
  <si>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</si>
  <si>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</si>
  <si>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</si>
  <si>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</si>
  <si>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</si>
  <si>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</si>
  <si>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</si>
  <si>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</si>
  <si>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</si>
  <si>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</si>
  <si>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</si>
  <si>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</si>
  <si>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</si>
  <si>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</si>
  <si>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</si>
  <si>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</si>
  <si>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</si>
  <si>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</si>
  <si>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</si>
  <si>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</si>
  <si>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</si>
  <si>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</si>
  <si>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</si>
  <si>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</si>
  <si>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</si>
  <si>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</si>
  <si>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</si>
  <si>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</si>
  <si>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</si>
  <si>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</si>
  <si>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</si>
  <si>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</si>
  <si>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</si>
  <si>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</si>
  <si>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</si>
  <si>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</si>
  <si>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</si>
  <si>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</si>
  <si>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</si>
  <si>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</si>
  <si>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</si>
  <si>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</si>
  <si>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</si>
  <si>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</si>
  <si>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</si>
  <si>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</si>
  <si>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</si>
  <si>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</si>
  <si>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</si>
  <si>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</si>
  <si>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</si>
  <si>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</si>
  <si>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</si>
  <si>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</si>
  <si>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</si>
  <si>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公共下水道</t>
  </si>
  <si>
    <t>Ac1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</si>
  <si>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</si>
  <si>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</si>
  <si>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</si>
  <si>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</si>
  <si>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</si>
  <si>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</si>
  <si>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</si>
  <si>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</si>
  <si>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</si>
  <si>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</si>
  <si>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</si>
  <si>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令和２年５月により使用料改定を行ったため、使用料収入の増により経営状態は改善された。
　老朽化対策については、今後急激に進むと想定される施設・管路の老朽化に対応するための事業計画の策定とその実行が必要となる。</t>
    <rPh sb="1" eb="3">
      <t>レイワ</t>
    </rPh>
    <rPh sb="4" eb="5">
      <t>ネン</t>
    </rPh>
    <rPh sb="6" eb="7">
      <t>ガツ</t>
    </rPh>
    <rPh sb="10" eb="15">
      <t>シヨウリョウカイテイ</t>
    </rPh>
    <rPh sb="16" eb="17">
      <t>オコナ</t>
    </rPh>
    <rPh sb="22" eb="27">
      <t>シヨウリョウシュウニュウ</t>
    </rPh>
    <rPh sb="28" eb="29">
      <t>ゾウ</t>
    </rPh>
    <rPh sb="32" eb="36">
      <t>ケイエイジョウタイ</t>
    </rPh>
    <rPh sb="37" eb="39">
      <t>カイゼン</t>
    </rPh>
    <rPh sb="45" eb="50">
      <t>ロウキュウカタイサク</t>
    </rPh>
    <rPh sb="56" eb="58">
      <t>コンゴ</t>
    </rPh>
    <rPh sb="58" eb="60">
      <t>キュウゲキ</t>
    </rPh>
    <rPh sb="61" eb="62">
      <t>スス</t>
    </rPh>
    <rPh sb="64" eb="66">
      <t>ソウテイ</t>
    </rPh>
    <rPh sb="69" eb="71">
      <t>シセツ</t>
    </rPh>
    <rPh sb="72" eb="74">
      <t>カンロ</t>
    </rPh>
    <rPh sb="75" eb="78">
      <t>ロウキュウカ</t>
    </rPh>
    <rPh sb="79" eb="81">
      <t>タイオウ</t>
    </rPh>
    <rPh sb="86" eb="90">
      <t>ジギョウケイカク</t>
    </rPh>
    <rPh sb="91" eb="93">
      <t>サクテイ</t>
    </rPh>
    <rPh sb="96" eb="98">
      <t>ジッコウ</t>
    </rPh>
    <rPh sb="99" eb="101">
      <t>ヒツヨウ</t>
    </rPh>
    <phoneticPr fontId="4"/>
  </si>
  <si>
    <t>　令和２年５月に使用料改定を行ったことにより、令和２年度から経常収支比率・経費回収率ともに100%を上回り、単年度収支が黒字化した。
　累積欠損金比率は使用料改定により令和４年度に解消したが、流動比率は100%を下回っており、起債の償還等により、資金繰りが厳しい状況である。
　企業債残高対事業規模比率は、企業債の償還額が借入額を上回っているため減少を続けている。
　汚水処理原価は類似団体に比べ低いことから、効率性は良好であると言える。
　施設利用率は、有収水量の減少に伴い数値も減少していることから、施設の最適化を進める必要がある。
　水洗化率は類似団体に比べ高く、普及率も97%を超えている。昭和26年より事業を開始し、順次整備を進めてきた成果である。</t>
    <rPh sb="1" eb="3">
      <t>レイワ</t>
    </rPh>
    <rPh sb="4" eb="5">
      <t>ネン</t>
    </rPh>
    <rPh sb="6" eb="7">
      <t>ガツ</t>
    </rPh>
    <rPh sb="8" eb="13">
      <t>シヨウリョウカイテイ</t>
    </rPh>
    <rPh sb="14" eb="15">
      <t>オコナ</t>
    </rPh>
    <rPh sb="23" eb="25">
      <t>レイワ</t>
    </rPh>
    <rPh sb="26" eb="27">
      <t>ネン</t>
    </rPh>
    <rPh sb="27" eb="28">
      <t>ド</t>
    </rPh>
    <rPh sb="30" eb="36">
      <t>ケイジョウシュウシヒリツ</t>
    </rPh>
    <rPh sb="37" eb="42">
      <t>ケイヒカイシュウリツ</t>
    </rPh>
    <rPh sb="50" eb="52">
      <t>ウワマワ</t>
    </rPh>
    <rPh sb="90" eb="92">
      <t>カイショウ</t>
    </rPh>
    <rPh sb="154" eb="157">
      <t>キギョウサイ</t>
    </rPh>
    <rPh sb="158" eb="161">
      <t>ショウカンガク</t>
    </rPh>
    <rPh sb="162" eb="165">
      <t>カリイレガク</t>
    </rPh>
    <rPh sb="166" eb="168">
      <t>ウワマワ</t>
    </rPh>
    <rPh sb="174" eb="176">
      <t>ゲンショウ</t>
    </rPh>
    <rPh sb="177" eb="178">
      <t>ツヅ</t>
    </rPh>
    <rPh sb="231" eb="235">
      <t>ユウシュウスイリョウ</t>
    </rPh>
    <rPh sb="236" eb="238">
      <t>ゲンショウ</t>
    </rPh>
    <rPh sb="239" eb="240">
      <t>トモナ</t>
    </rPh>
    <rPh sb="241" eb="243">
      <t>スウチ</t>
    </rPh>
    <rPh sb="244" eb="246">
      <t>ゲンショウ</t>
    </rPh>
    <rPh sb="255" eb="257">
      <t>シセツ</t>
    </rPh>
    <rPh sb="258" eb="261">
      <t>サイテキカ</t>
    </rPh>
    <rPh sb="262" eb="263">
      <t>スス</t>
    </rPh>
    <rPh sb="265" eb="267">
      <t>ヒツヨウ</t>
    </rPh>
    <rPh sb="279" eb="281">
      <t>ルイジ</t>
    </rPh>
    <rPh sb="327" eb="329">
      <t>セイカ</t>
    </rPh>
    <phoneticPr fontId="4"/>
  </si>
  <si>
    <t>　有形固定資産減価償却率は年々増加しており、資産の老朽化が進んでいると言える。なお、類似団体に比べ数値が低いが、これは平成26年度に法的化した際に残存価格を帳簿価原価として計上したためである。
　管路老朽化率は、耐用年数を経過した管渠の割合が年々増加している。昭和50年代以降、特に平成元年前後に集中的に整備された管渠の更新時期を迎えることになる。よって今後計画的に対策を行っていく必要がある。
　管渠改善率は令和３、４年度は管渠改築工事の減により減少し、令和５年度は少し改善された。管渠老朽化率は類似団体より高いため、今後計画的に事業を進め、管渠改善率の向上を図る必要がある。</t>
    <rPh sb="1" eb="7">
      <t>ユウケイコテイシサン</t>
    </rPh>
    <rPh sb="7" eb="11">
      <t>ゲンカショウキャク</t>
    </rPh>
    <rPh sb="11" eb="12">
      <t>リツ</t>
    </rPh>
    <rPh sb="13" eb="15">
      <t>ネンネン</t>
    </rPh>
    <rPh sb="15" eb="17">
      <t>ゾウカ</t>
    </rPh>
    <rPh sb="22" eb="24">
      <t>シサン</t>
    </rPh>
    <rPh sb="25" eb="28">
      <t>ロウキュウカ</t>
    </rPh>
    <rPh sb="29" eb="30">
      <t>スス</t>
    </rPh>
    <rPh sb="35" eb="36">
      <t>イ</t>
    </rPh>
    <rPh sb="42" eb="46">
      <t>ルイジダンタイ</t>
    </rPh>
    <rPh sb="47" eb="48">
      <t>クラ</t>
    </rPh>
    <rPh sb="49" eb="51">
      <t>スウチ</t>
    </rPh>
    <rPh sb="52" eb="53">
      <t>ヒク</t>
    </rPh>
    <rPh sb="59" eb="61">
      <t>ヘイセイ</t>
    </rPh>
    <rPh sb="63" eb="65">
      <t>ネンド</t>
    </rPh>
    <rPh sb="66" eb="68">
      <t>ホウテキ</t>
    </rPh>
    <rPh sb="68" eb="69">
      <t>カ</t>
    </rPh>
    <rPh sb="71" eb="72">
      <t>サイ</t>
    </rPh>
    <rPh sb="73" eb="77">
      <t>ザンゾンカカク</t>
    </rPh>
    <rPh sb="212" eb="213">
      <t>ド</t>
    </rPh>
    <rPh sb="275" eb="277">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</si>
</sst>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0.14000000000000001</c:v>
                </c:pt>
                <c:pt idx="1">
                  <c:v>0.01</c:v>
                </c:pt>
                <c:pt idx="2">
                  <c:v>0.02</c:v>
                </c:pt>
                <c:pt idx="3">
                  <c:v>0.09</c:v>
                </c:pt>
                <c:pt idx="4">
                  <c:v>0.17</c:v>
                </c:pt>
              </c:numCache>
            </c:numRef>
          </c:val>
          <c:extLst>
            <c:ext xmlns:c16="http://schemas.microsoft.com/office/drawing/2014/chart" uri="{C3380CC4-5D6E-409C-BE32-E72D297353CC}">
              <c16:uniqueId val="{00000000-9407-4E0C-A968-5D372DDB628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0.19</c:v>
                </c:pt>
                <c:pt idx="2">
                  <c:v>0.21</c:v>
                </c:pt>
                <c:pt idx="3">
                  <c:v>0.2</c:v>
                </c:pt>
                <c:pt idx="4">
                  <c:v>0.22</c:v>
                </c:pt>
              </c:numCache>
            </c:numRef>
          </c:val>
          <c:smooth val="0"/>
          <c:extLst>
            <c:ext xmlns:c16="http://schemas.microsoft.com/office/drawing/2014/chart" uri="{C3380CC4-5D6E-409C-BE32-E72D297353CC}">
              <c16:uniqueId val="{00000001-9407-4E0C-A968-5D372DDB628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110.1</c:v>
                </c:pt>
                <c:pt idx="1">
                  <c:v>107.21</c:v>
                </c:pt>
                <c:pt idx="2">
                  <c:v>111.71</c:v>
                </c:pt>
                <c:pt idx="3">
                  <c:v>109.45</c:v>
                </c:pt>
                <c:pt idx="4">
                  <c:v>108.61</c:v>
                </c:pt>
              </c:numCache>
            </c:numRef>
          </c:val>
          <c:extLst>
            <c:ext xmlns:c16="http://schemas.microsoft.com/office/drawing/2014/chart" uri="{C3380CC4-5D6E-409C-BE32-E72D297353CC}">
              <c16:uniqueId val="{00000000-D544-4A31-97B7-7619C575AD4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106.55</c:v>
                </c:pt>
                <c:pt idx="1">
                  <c:v>106.01</c:v>
                </c:pt>
                <c:pt idx="2">
                  <c:v>105.5</c:v>
                </c:pt>
                <c:pt idx="3">
                  <c:v>105.24</c:v>
                </c:pt>
                <c:pt idx="4">
                  <c:v>105.55</c:v>
                </c:pt>
              </c:numCache>
            </c:numRef>
          </c:val>
          <c:smooth val="0"/>
          <c:extLst>
            <c:ext xmlns:c16="http://schemas.microsoft.com/office/drawing/2014/chart" uri="{C3380CC4-5D6E-409C-BE32-E72D297353CC}">
              <c16:uniqueId val="{00000001-D544-4A31-97B7-7619C575AD4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22</c:v>
                </c:pt>
                <c:pt idx="1">
                  <c:v>24.96</c:v>
                </c:pt>
                <c:pt idx="2">
                  <c:v>27.78</c:v>
                </c:pt>
                <c:pt idx="3">
                  <c:v>30.66</c:v>
                </c:pt>
                <c:pt idx="4">
                  <c:v>33.479999999999997</c:v>
                </c:pt>
              </c:numCache>
            </c:numRef>
          </c:val>
          <c:extLst>
            <c:ext xmlns:c16="http://schemas.microsoft.com/office/drawing/2014/chart" uri="{C3380CC4-5D6E-409C-BE32-E72D297353CC}">
              <c16:uniqueId val="{00000000-5E91-43B8-9134-494114F7A60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28.87</c:v>
                </c:pt>
                <c:pt idx="1">
                  <c:v>31.34</c:v>
                </c:pt>
                <c:pt idx="2">
                  <c:v>32.909999999999997</c:v>
                </c:pt>
                <c:pt idx="3">
                  <c:v>34.869999999999997</c:v>
                </c:pt>
                <c:pt idx="4">
                  <c:v>36.700000000000003</c:v>
                </c:pt>
              </c:numCache>
            </c:numRef>
          </c:val>
          <c:smooth val="0"/>
          <c:extLst>
            <c:ext xmlns:c16="http://schemas.microsoft.com/office/drawing/2014/chart" uri="{C3380CC4-5D6E-409C-BE32-E72D297353CC}">
              <c16:uniqueId val="{00000001-5E91-43B8-9134-494114F7A60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11.66</c:v>
                </c:pt>
                <c:pt idx="1">
                  <c:v>12.05</c:v>
                </c:pt>
                <c:pt idx="2">
                  <c:v>13.17</c:v>
                </c:pt>
                <c:pt idx="3">
                  <c:v>14.15</c:v>
                </c:pt>
                <c:pt idx="4">
                  <c:v>19.98</c:v>
                </c:pt>
              </c:numCache>
            </c:numRef>
          </c:val>
          <c:extLst>
            <c:ext xmlns:c16="http://schemas.microsoft.com/office/drawing/2014/chart" uri="{C3380CC4-5D6E-409C-BE32-E72D297353CC}">
              <c16:uniqueId val="{00000000-79EA-47DA-8CFF-FB7618D3B76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5.64</c:v>
                </c:pt>
                <c:pt idx="1">
                  <c:v>6.43</c:v>
                </c:pt>
                <c:pt idx="2">
                  <c:v>7.75</c:v>
                </c:pt>
                <c:pt idx="3">
                  <c:v>9.44</c:v>
                </c:pt>
                <c:pt idx="4">
                  <c:v>10.69</c:v>
                </c:pt>
              </c:numCache>
            </c:numRef>
          </c:val>
          <c:smooth val="0"/>
          <c:extLst>
            <c:ext xmlns:c16="http://schemas.microsoft.com/office/drawing/2014/chart" uri="{C3380CC4-5D6E-409C-BE32-E72D297353CC}">
              <c16:uniqueId val="{00000001-79EA-47DA-8CFF-FB7618D3B76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21.84</c:v>
                </c:pt>
                <c:pt idx="1">
                  <c:v>11.94</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10B-43BC-9070-501D685F093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5.95</c:v>
                </c:pt>
                <c:pt idx="1">
                  <c:v>5.27</c:v>
                </c:pt>
                <c:pt idx="2">
                  <c:v>4.83</c:v>
                </c:pt>
                <c:pt idx="3">
                  <c:v>4.5</c:v>
                </c:pt>
                <c:pt idx="4">
                  <c:v>4.38</c:v>
                </c:pt>
              </c:numCache>
            </c:numRef>
          </c:val>
          <c:smooth val="0"/>
          <c:extLst>
            <c:ext xmlns:c16="http://schemas.microsoft.com/office/drawing/2014/chart" uri="{C3380CC4-5D6E-409C-BE32-E72D297353CC}">
              <c16:uniqueId val="{00000001-210B-43BC-9070-501D685F093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65.47</c:v>
                </c:pt>
                <c:pt idx="1">
                  <c:v>70.180000000000007</c:v>
                </c:pt>
                <c:pt idx="2">
                  <c:v>69.790000000000006</c:v>
                </c:pt>
                <c:pt idx="3">
                  <c:v>68.489999999999995</c:v>
                </c:pt>
                <c:pt idx="4">
                  <c:v>60.35</c:v>
                </c:pt>
              </c:numCache>
            </c:numRef>
          </c:val>
          <c:extLst>
            <c:ext xmlns:c16="http://schemas.microsoft.com/office/drawing/2014/chart" uri="{C3380CC4-5D6E-409C-BE32-E72D297353CC}">
              <c16:uniqueId val="{00000000-02BD-4A67-B760-1D5F50F2673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72.930000000000007</c:v>
                </c:pt>
                <c:pt idx="1">
                  <c:v>80.08</c:v>
                </c:pt>
                <c:pt idx="2">
                  <c:v>87.33</c:v>
                </c:pt>
                <c:pt idx="3">
                  <c:v>92.26</c:v>
                </c:pt>
                <c:pt idx="4">
                  <c:v>99.9</c:v>
                </c:pt>
              </c:numCache>
            </c:numRef>
          </c:val>
          <c:smooth val="0"/>
          <c:extLst>
            <c:ext xmlns:c16="http://schemas.microsoft.com/office/drawing/2014/chart" uri="{C3380CC4-5D6E-409C-BE32-E72D297353CC}">
              <c16:uniqueId val="{00000001-02BD-4A67-B760-1D5F50F2673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546.82000000000005</c:v>
                </c:pt>
                <c:pt idx="1">
                  <c:v>512.32000000000005</c:v>
                </c:pt>
                <c:pt idx="2">
                  <c:v>470.65</c:v>
                </c:pt>
                <c:pt idx="3">
                  <c:v>431.16</c:v>
                </c:pt>
                <c:pt idx="4">
                  <c:v>424.5</c:v>
                </c:pt>
              </c:numCache>
            </c:numRef>
          </c:val>
          <c:extLst>
            <c:ext xmlns:c16="http://schemas.microsoft.com/office/drawing/2014/chart" uri="{C3380CC4-5D6E-409C-BE32-E72D297353CC}">
              <c16:uniqueId val="{00000000-E131-4B48-BBCB-B8C8C715589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730.52</c:v>
                </c:pt>
                <c:pt idx="1">
                  <c:v>672.33</c:v>
                </c:pt>
                <c:pt idx="2">
                  <c:v>668.8</c:v>
                </c:pt>
                <c:pt idx="3">
                  <c:v>652.79999999999995</c:v>
                </c:pt>
                <c:pt idx="4">
                  <c:v>624.62</c:v>
                </c:pt>
              </c:numCache>
            </c:numRef>
          </c:val>
          <c:smooth val="0"/>
          <c:extLst>
            <c:ext xmlns:c16="http://schemas.microsoft.com/office/drawing/2014/chart" uri="{C3380CC4-5D6E-409C-BE32-E72D297353CC}">
              <c16:uniqueId val="{00000001-E131-4B48-BBCB-B8C8C715589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114.6</c:v>
                </c:pt>
                <c:pt idx="1">
                  <c:v>110.56</c:v>
                </c:pt>
                <c:pt idx="2">
                  <c:v>117.17</c:v>
                </c:pt>
                <c:pt idx="3">
                  <c:v>112.54</c:v>
                </c:pt>
                <c:pt idx="4">
                  <c:v>113.57</c:v>
                </c:pt>
              </c:numCache>
            </c:numRef>
          </c:val>
          <c:extLst>
            <c:ext xmlns:c16="http://schemas.microsoft.com/office/drawing/2014/chart" uri="{C3380CC4-5D6E-409C-BE32-E72D297353CC}">
              <c16:uniqueId val="{00000000-ECE2-450C-9580-E1628694E1A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98.61</c:v>
                </c:pt>
                <c:pt idx="1">
                  <c:v>98.75</c:v>
                </c:pt>
                <c:pt idx="2">
                  <c:v>98.36</c:v>
                </c:pt>
                <c:pt idx="3">
                  <c:v>97.29</c:v>
                </c:pt>
                <c:pt idx="4">
                  <c:v>99.29</c:v>
                </c:pt>
              </c:numCache>
            </c:numRef>
          </c:val>
          <c:smooth val="0"/>
          <c:extLst>
            <c:ext xmlns:c16="http://schemas.microsoft.com/office/drawing/2014/chart" uri="{C3380CC4-5D6E-409C-BE32-E72D297353CC}">
              <c16:uniqueId val="{00000001-ECE2-450C-9580-E1628694E1A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112.07</c:v>
                </c:pt>
                <c:pt idx="1">
                  <c:v>119.42</c:v>
                </c:pt>
                <c:pt idx="2">
                  <c:v>117.11</c:v>
                </c:pt>
                <c:pt idx="3">
                  <c:v>122.54</c:v>
                </c:pt>
                <c:pt idx="4">
                  <c:v>121.76</c:v>
                </c:pt>
              </c:numCache>
            </c:numRef>
          </c:val>
          <c:extLst>
            <c:ext xmlns:c16="http://schemas.microsoft.com/office/drawing/2014/chart" uri="{C3380CC4-5D6E-409C-BE32-E72D297353CC}">
              <c16:uniqueId val="{00000000-3EF1-4D87-A0BB-6C54126E137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141.24</c:v>
                </c:pt>
                <c:pt idx="1">
                  <c:v>142.03</c:v>
                </c:pt>
                <c:pt idx="2">
                  <c:v>142.11000000000001</c:v>
                </c:pt>
                <c:pt idx="3">
                  <c:v>145.49</c:v>
                </c:pt>
                <c:pt idx="4">
                  <c:v>144.28</c:v>
                </c:pt>
              </c:numCache>
            </c:numRef>
          </c:val>
          <c:smooth val="0"/>
          <c:extLst>
            <c:ext xmlns:c16="http://schemas.microsoft.com/office/drawing/2014/chart" uri="{C3380CC4-5D6E-409C-BE32-E72D297353CC}">
              <c16:uniqueId val="{00000001-3EF1-4D87-A0BB-6C54126E137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57.98</c:v>
                </c:pt>
                <c:pt idx="1">
                  <c:v>55.1</c:v>
                </c:pt>
                <c:pt idx="2">
                  <c:v>53.19</c:v>
                </c:pt>
                <c:pt idx="3">
                  <c:v>52.23</c:v>
                </c:pt>
                <c:pt idx="4">
                  <c:v>49.35</c:v>
                </c:pt>
              </c:numCache>
            </c:numRef>
          </c:val>
          <c:extLst>
            <c:ext xmlns:c16="http://schemas.microsoft.com/office/drawing/2014/chart" uri="{C3380CC4-5D6E-409C-BE32-E72D297353CC}">
              <c16:uniqueId val="{00000000-ECE4-4F69-807A-49CDA1FE8D0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61.7</c:v>
                </c:pt>
                <c:pt idx="1">
                  <c:v>63.04</c:v>
                </c:pt>
                <c:pt idx="2">
                  <c:v>60.55</c:v>
                </c:pt>
                <c:pt idx="3">
                  <c:v>61.49</c:v>
                </c:pt>
                <c:pt idx="4">
                  <c:v>62.15</c:v>
                </c:pt>
              </c:numCache>
            </c:numRef>
          </c:val>
          <c:smooth val="0"/>
          <c:extLst>
            <c:ext xmlns:c16="http://schemas.microsoft.com/office/drawing/2014/chart" uri="{C3380CC4-5D6E-409C-BE32-E72D297353CC}">
              <c16:uniqueId val="{00000001-ECE4-4F69-807A-49CDA1FE8D0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97.41</c:v>
                </c:pt>
                <c:pt idx="1">
                  <c:v>97.61</c:v>
                </c:pt>
                <c:pt idx="2">
                  <c:v>97.75</c:v>
                </c:pt>
                <c:pt idx="3">
                  <c:v>98.22</c:v>
                </c:pt>
                <c:pt idx="4">
                  <c:v>98.21</c:v>
                </c:pt>
              </c:numCache>
            </c:numRef>
          </c:val>
          <c:extLst>
            <c:ext xmlns:c16="http://schemas.microsoft.com/office/drawing/2014/chart" uri="{C3380CC4-5D6E-409C-BE32-E72D297353CC}">
              <c16:uniqueId val="{00000000-CF0E-49EA-A4D0-1AA95D5C1E6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94.56</c:v>
                </c:pt>
                <c:pt idx="1">
                  <c:v>94.75</c:v>
                </c:pt>
                <c:pt idx="2">
                  <c:v>94.92</c:v>
                </c:pt>
                <c:pt idx="3">
                  <c:v>95.01</c:v>
                </c:pt>
                <c:pt idx="4">
                  <c:v>94.96</c:v>
                </c:pt>
              </c:numCache>
            </c:numRef>
          </c:val>
          <c:smooth val="0"/>
          <c:extLst>
            <c:ext xmlns:c16="http://schemas.microsoft.com/office/drawing/2014/chart" uri="{C3380CC4-5D6E-409C-BE32-E72D297353CC}">
              <c16:uniqueId val="{00000001-CF0E-49EA-A4D0-1AA95D5C1E6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奈良市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Ac1</v>
      </c>
      <c r="X8" s="64"/>
      <c r="Y8" s="64"/>
      <c r="Z8" s="64"/>
      <c r="AA8" s="64"/>
      <c r="AB8" s="64"/>
      <c r="AC8" s="64"/>
      <c r="AD8" s="65" t="str">
        <f>データ!$M$6</f>
        <v>自治体職員</v>
      </c>
      <c r="AE8" s="65"/>
      <c r="AF8" s="65"/>
      <c r="AG8" s="65"/>
      <c r="AH8" s="65"/>
      <c r="AI8" s="65"/>
      <c r="AJ8" s="65"/>
      <c r="AK8" s="3"/>
      <c r="AL8" s="44">
        <f>データ!S6</f>
        <v>347187</v>
      </c>
      <c r="AM8" s="44"/>
      <c r="AN8" s="44"/>
      <c r="AO8" s="44"/>
      <c r="AP8" s="44"/>
      <c r="AQ8" s="44"/>
      <c r="AR8" s="44"/>
      <c r="AS8" s="44"/>
      <c r="AT8" s="45">
        <f>データ!T6</f>
        <v>276.94</v>
      </c>
      <c r="AU8" s="45"/>
      <c r="AV8" s="45"/>
      <c r="AW8" s="45"/>
      <c r="AX8" s="45"/>
      <c r="AY8" s="45"/>
      <c r="AZ8" s="45"/>
      <c r="BA8" s="45"/>
      <c r="BB8" s="45">
        <f>データ!U6</f>
        <v>1253.6500000000001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66.099999999999994</v>
      </c>
      <c r="J10" s="45"/>
      <c r="K10" s="45"/>
      <c r="L10" s="45"/>
      <c r="M10" s="45"/>
      <c r="N10" s="45"/>
      <c r="O10" s="45"/>
      <c r="P10" s="45">
        <f>データ!P6</f>
        <v>92.47</v>
      </c>
      <c r="Q10" s="45"/>
      <c r="R10" s="45"/>
      <c r="S10" s="45"/>
      <c r="T10" s="45"/>
      <c r="U10" s="45"/>
      <c r="V10" s="45"/>
      <c r="W10" s="45">
        <f>データ!Q6</f>
        <v>100.81</v>
      </c>
      <c r="X10" s="45"/>
      <c r="Y10" s="45"/>
      <c r="Z10" s="45"/>
      <c r="AA10" s="45"/>
      <c r="AB10" s="45"/>
      <c r="AC10" s="45"/>
      <c r="AD10" s="44">
        <f>データ!R6</f>
        <v>2893</v>
      </c>
      <c r="AE10" s="44"/>
      <c r="AF10" s="44"/>
      <c r="AG10" s="44"/>
      <c r="AH10" s="44"/>
      <c r="AI10" s="44"/>
      <c r="AJ10" s="44"/>
      <c r="AK10" s="2"/>
      <c r="AL10" s="44">
        <f>データ!V6</f>
        <v>319961</v>
      </c>
      <c r="AM10" s="44"/>
      <c r="AN10" s="44"/>
      <c r="AO10" s="44"/>
      <c r="AP10" s="44"/>
      <c r="AQ10" s="44"/>
      <c r="AR10" s="44"/>
      <c r="AS10" s="44"/>
      <c r="AT10" s="45">
        <f>データ!W6</f>
        <v>50.11</v>
      </c>
      <c r="AU10" s="45"/>
      <c r="AV10" s="45"/>
      <c r="AW10" s="45"/>
      <c r="AX10" s="45"/>
      <c r="AY10" s="45"/>
      <c r="AZ10" s="45"/>
      <c r="BA10" s="45"/>
      <c r="BB10" s="45">
        <f>データ!X6</f>
        <v>6385.17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gCGDlGd5VvF8G5Kz7wGREzBSLXxppcRiJdqHZZTvYme804/WhqT0fpCYlIG1rj2d/eoNgtGK1jsvCfwaj9h4mQ==" saltValue="ZFeOY/f5/Exr1EMzxNXE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292010</v>
      </c>
      <c r="D6" s="19">
        <f t="shared" si="3"/>
        <v>46</v>
      </c>
      <c r="E6" s="19">
        <f t="shared" si="3"/>
        <v>17</v>
      </c>
      <c r="F6" s="19">
        <f t="shared" si="3"/>
        <v>1</v>
      </c>
      <c r="G6" s="19">
        <f t="shared" si="3"/>
        <v>0</v>
      </c>
      <c r="H6" s="19" t="str">
        <f t="shared" si="3"/>
        <v>奈良県　奈良市</v>
      </c>
      <c r="I6" s="19" t="str">
        <f t="shared" si="3"/>
        <v>法適用</v>
      </c>
      <c r="J6" s="19" t="str">
        <f t="shared" si="3"/>
        <v>下水道事業</v>
      </c>
      <c r="K6" s="19" t="str">
        <f t="shared" si="3"/>
        <v>公共下水道</v>
      </c>
      <c r="L6" s="19" t="str">
        <f t="shared" si="3"/>
        <v>Ac1</v>
      </c>
      <c r="M6" s="19" t="str">
        <f t="shared" si="3"/>
        <v>自治体職員</v>
      </c>
      <c r="N6" s="20" t="str">
        <f t="shared" si="3"/>
        <v>-</v>
      </c>
      <c r="O6" s="20">
        <f t="shared" si="3"/>
        <v>66.099999999999994</v>
      </c>
      <c r="P6" s="20">
        <f t="shared" si="3"/>
        <v>92.47</v>
      </c>
      <c r="Q6" s="20">
        <f t="shared" si="3"/>
        <v>100.81</v>
      </c>
      <c r="R6" s="20">
        <f t="shared" si="3"/>
        <v>2893</v>
      </c>
      <c r="S6" s="20">
        <f t="shared" si="3"/>
        <v>347187</v>
      </c>
      <c r="T6" s="20">
        <f t="shared" si="3"/>
        <v>276.94</v>
      </c>
      <c r="U6" s="20">
        <f t="shared" si="3"/>
        <v>1253.6500000000001</v>
      </c>
      <c r="V6" s="20">
        <f t="shared" si="3"/>
        <v>319961</v>
      </c>
      <c r="W6" s="20">
        <f t="shared" si="3"/>
        <v>50.11</v>
      </c>
      <c r="X6" s="20">
        <f t="shared" si="3"/>
        <v>6385.17</v>
      </c>
      <c r="Y6" s="21">
        <f>IF(Y7="",NA(),Y7)</f>
        <v>110.1</v>
      </c>
      <c r="Z6" s="21">
        <f t="shared" ref="Z6:AH6" si="4">IF(Z7="",NA(),Z7)</f>
        <v>107.21</v>
      </c>
      <c r="AA6" s="21">
        <f t="shared" si="4"/>
        <v>111.71</v>
      </c>
      <c r="AB6" s="21">
        <f t="shared" si="4"/>
        <v>109.45</v>
      </c>
      <c r="AC6" s="21">
        <f t="shared" si="4"/>
        <v>108.61</v>
      </c>
      <c r="AD6" s="21">
        <f t="shared" si="4"/>
        <v>106.55</v>
      </c>
      <c r="AE6" s="21">
        <f t="shared" si="4"/>
        <v>106.01</v>
      </c>
      <c r="AF6" s="21">
        <f t="shared" si="4"/>
        <v>105.5</v>
      </c>
      <c r="AG6" s="21">
        <f t="shared" si="4"/>
        <v>105.24</v>
      </c>
      <c r="AH6" s="21">
        <f t="shared" si="4"/>
        <v>105.55</v>
      </c>
      <c r="AI6" s="20" t="str">
        <f>IF(AI7="","",IF(AI7="-","【-】","【"&amp;SUBSTITUTE(TEXT(AI7,"#,##0.00"),"-","△")&amp;"】"))</f>
        <v>【105.36】</v>
      </c>
      <c r="AJ6" s="21">
        <f>IF(AJ7="",NA(),AJ7)</f>
        <v>21.84</v>
      </c>
      <c r="AK6" s="21">
        <f t="shared" ref="AK6:AS6" si="5">IF(AK7="",NA(),AK7)</f>
        <v>11.94</v>
      </c>
      <c r="AL6" s="20">
        <f t="shared" si="5"/>
        <v>0</v>
      </c>
      <c r="AM6" s="20">
        <f t="shared" si="5"/>
        <v>0</v>
      </c>
      <c r="AN6" s="20">
        <f t="shared" si="5"/>
        <v>0</v>
      </c>
      <c r="AO6" s="21">
        <f t="shared" si="5"/>
        <v>5.95</v>
      </c>
      <c r="AP6" s="21">
        <f t="shared" si="5"/>
        <v>5.27</v>
      </c>
      <c r="AQ6" s="21">
        <f t="shared" si="5"/>
        <v>4.83</v>
      </c>
      <c r="AR6" s="21">
        <f t="shared" si="5"/>
        <v>4.5</v>
      </c>
      <c r="AS6" s="21">
        <f t="shared" si="5"/>
        <v>4.38</v>
      </c>
      <c r="AT6" s="20" t="str">
        <f>IF(AT7="","",IF(AT7="-","【-】","【"&amp;SUBSTITUTE(TEXT(AT7,"#,##0.00"),"-","△")&amp;"】"))</f>
        <v>【3.12】</v>
      </c>
      <c r="AU6" s="21">
        <f>IF(AU7="",NA(),AU7)</f>
        <v>65.47</v>
      </c>
      <c r="AV6" s="21">
        <f t="shared" ref="AV6:BD6" si="6">IF(AV7="",NA(),AV7)</f>
        <v>70.180000000000007</v>
      </c>
      <c r="AW6" s="21">
        <f t="shared" si="6"/>
        <v>69.790000000000006</v>
      </c>
      <c r="AX6" s="21">
        <f t="shared" si="6"/>
        <v>68.489999999999995</v>
      </c>
      <c r="AY6" s="21">
        <f t="shared" si="6"/>
        <v>60.35</v>
      </c>
      <c r="AZ6" s="21">
        <f t="shared" si="6"/>
        <v>72.930000000000007</v>
      </c>
      <c r="BA6" s="21">
        <f t="shared" si="6"/>
        <v>80.08</v>
      </c>
      <c r="BB6" s="21">
        <f t="shared" si="6"/>
        <v>87.33</v>
      </c>
      <c r="BC6" s="21">
        <f t="shared" si="6"/>
        <v>92.26</v>
      </c>
      <c r="BD6" s="21">
        <f t="shared" si="6"/>
        <v>99.9</v>
      </c>
      <c r="BE6" s="20" t="str">
        <f>IF(BE7="","",IF(BE7="-","【-】","【"&amp;SUBSTITUTE(TEXT(BE7,"#,##0.00"),"-","△")&amp;"】"))</f>
        <v>【82.75】</v>
      </c>
      <c r="BF6" s="21">
        <f>IF(BF7="",NA(),BF7)</f>
        <v>546.82000000000005</v>
      </c>
      <c r="BG6" s="21">
        <f t="shared" ref="BG6:BO6" si="7">IF(BG7="",NA(),BG7)</f>
        <v>512.32000000000005</v>
      </c>
      <c r="BH6" s="21">
        <f t="shared" si="7"/>
        <v>470.65</v>
      </c>
      <c r="BI6" s="21">
        <f t="shared" si="7"/>
        <v>431.16</v>
      </c>
      <c r="BJ6" s="21">
        <f t="shared" si="7"/>
        <v>424.5</v>
      </c>
      <c r="BK6" s="21">
        <f t="shared" si="7"/>
        <v>730.52</v>
      </c>
      <c r="BL6" s="21">
        <f t="shared" si="7"/>
        <v>672.33</v>
      </c>
      <c r="BM6" s="21">
        <f t="shared" si="7"/>
        <v>668.8</v>
      </c>
      <c r="BN6" s="21">
        <f t="shared" si="7"/>
        <v>652.79999999999995</v>
      </c>
      <c r="BO6" s="21">
        <f t="shared" si="7"/>
        <v>624.62</v>
      </c>
      <c r="BP6" s="20" t="str">
        <f>IF(BP7="","",IF(BP7="-","【-】","【"&amp;SUBSTITUTE(TEXT(BP7,"#,##0.00"),"-","△")&amp;"】"))</f>
        <v>【602.56】</v>
      </c>
      <c r="BQ6" s="21">
        <f>IF(BQ7="",NA(),BQ7)</f>
        <v>114.6</v>
      </c>
      <c r="BR6" s="21">
        <f t="shared" ref="BR6:BZ6" si="8">IF(BR7="",NA(),BR7)</f>
        <v>110.56</v>
      </c>
      <c r="BS6" s="21">
        <f t="shared" si="8"/>
        <v>117.17</v>
      </c>
      <c r="BT6" s="21">
        <f t="shared" si="8"/>
        <v>112.54</v>
      </c>
      <c r="BU6" s="21">
        <f t="shared" si="8"/>
        <v>113.57</v>
      </c>
      <c r="BV6" s="21">
        <f t="shared" si="8"/>
        <v>98.61</v>
      </c>
      <c r="BW6" s="21">
        <f t="shared" si="8"/>
        <v>98.75</v>
      </c>
      <c r="BX6" s="21">
        <f t="shared" si="8"/>
        <v>98.36</v>
      </c>
      <c r="BY6" s="21">
        <f t="shared" si="8"/>
        <v>97.29</v>
      </c>
      <c r="BZ6" s="21">
        <f t="shared" si="8"/>
        <v>99.29</v>
      </c>
      <c r="CA6" s="20" t="str">
        <f>IF(CA7="","",IF(CA7="-","【-】","【"&amp;SUBSTITUTE(TEXT(CA7,"#,##0.00"),"-","△")&amp;"】"))</f>
        <v>【97.94】</v>
      </c>
      <c r="CB6" s="21">
        <f>IF(CB7="",NA(),CB7)</f>
        <v>112.07</v>
      </c>
      <c r="CC6" s="21">
        <f t="shared" ref="CC6:CK6" si="9">IF(CC7="",NA(),CC7)</f>
        <v>119.42</v>
      </c>
      <c r="CD6" s="21">
        <f t="shared" si="9"/>
        <v>117.11</v>
      </c>
      <c r="CE6" s="21">
        <f t="shared" si="9"/>
        <v>122.54</v>
      </c>
      <c r="CF6" s="21">
        <f t="shared" si="9"/>
        <v>121.76</v>
      </c>
      <c r="CG6" s="21">
        <f t="shared" si="9"/>
        <v>141.24</v>
      </c>
      <c r="CH6" s="21">
        <f t="shared" si="9"/>
        <v>142.03</v>
      </c>
      <c r="CI6" s="21">
        <f t="shared" si="9"/>
        <v>142.11000000000001</v>
      </c>
      <c r="CJ6" s="21">
        <f t="shared" si="9"/>
        <v>145.49</v>
      </c>
      <c r="CK6" s="21">
        <f t="shared" si="9"/>
        <v>144.28</v>
      </c>
      <c r="CL6" s="20" t="str">
        <f>IF(CL7="","",IF(CL7="-","【-】","【"&amp;SUBSTITUTE(TEXT(CL7,"#,##0.00"),"-","△")&amp;"】"))</f>
        <v>【140.98】</v>
      </c>
      <c r="CM6" s="21">
        <f>IF(CM7="",NA(),CM7)</f>
        <v>57.98</v>
      </c>
      <c r="CN6" s="21">
        <f t="shared" ref="CN6:CV6" si="10">IF(CN7="",NA(),CN7)</f>
        <v>55.1</v>
      </c>
      <c r="CO6" s="21">
        <f t="shared" si="10"/>
        <v>53.19</v>
      </c>
      <c r="CP6" s="21">
        <f t="shared" si="10"/>
        <v>52.23</v>
      </c>
      <c r="CQ6" s="21">
        <f t="shared" si="10"/>
        <v>49.35</v>
      </c>
      <c r="CR6" s="21">
        <f t="shared" si="10"/>
        <v>61.7</v>
      </c>
      <c r="CS6" s="21">
        <f t="shared" si="10"/>
        <v>63.04</v>
      </c>
      <c r="CT6" s="21">
        <f t="shared" si="10"/>
        <v>60.55</v>
      </c>
      <c r="CU6" s="21">
        <f t="shared" si="10"/>
        <v>61.49</v>
      </c>
      <c r="CV6" s="21">
        <f t="shared" si="10"/>
        <v>62.15</v>
      </c>
      <c r="CW6" s="20" t="str">
        <f>IF(CW7="","",IF(CW7="-","【-】","【"&amp;SUBSTITUTE(TEXT(CW7,"#,##0.00"),"-","△")&amp;"】"))</f>
        <v>【60.13】</v>
      </c>
      <c r="CX6" s="21">
        <f>IF(CX7="",NA(),CX7)</f>
        <v>97.41</v>
      </c>
      <c r="CY6" s="21">
        <f t="shared" ref="CY6:DG6" si="11">IF(CY7="",NA(),CY7)</f>
        <v>97.61</v>
      </c>
      <c r="CZ6" s="21">
        <f t="shared" si="11"/>
        <v>97.75</v>
      </c>
      <c r="DA6" s="21">
        <f t="shared" si="11"/>
        <v>98.22</v>
      </c>
      <c r="DB6" s="21">
        <f t="shared" si="11"/>
        <v>98.21</v>
      </c>
      <c r="DC6" s="21">
        <f t="shared" si="11"/>
        <v>94.56</v>
      </c>
      <c r="DD6" s="21">
        <f t="shared" si="11"/>
        <v>94.75</v>
      </c>
      <c r="DE6" s="21">
        <f t="shared" si="11"/>
        <v>94.92</v>
      </c>
      <c r="DF6" s="21">
        <f t="shared" si="11"/>
        <v>95.01</v>
      </c>
      <c r="DG6" s="21">
        <f t="shared" si="11"/>
        <v>94.96</v>
      </c>
      <c r="DH6" s="20" t="str">
        <f>IF(DH7="","",IF(DH7="-","【-】","【"&amp;SUBSTITUTE(TEXT(DH7,"#,##0.00"),"-","△")&amp;"】"))</f>
        <v>【96.00】</v>
      </c>
      <c r="DI6" s="21">
        <f>IF(DI7="",NA(),DI7)</f>
        <v>22</v>
      </c>
      <c r="DJ6" s="21">
        <f t="shared" ref="DJ6:DR6" si="12">IF(DJ7="",NA(),DJ7)</f>
        <v>24.96</v>
      </c>
      <c r="DK6" s="21">
        <f t="shared" si="12"/>
        <v>27.78</v>
      </c>
      <c r="DL6" s="21">
        <f t="shared" si="12"/>
        <v>30.66</v>
      </c>
      <c r="DM6" s="21">
        <f t="shared" si="12"/>
        <v>33.479999999999997</v>
      </c>
      <c r="DN6" s="21">
        <f t="shared" si="12"/>
        <v>28.87</v>
      </c>
      <c r="DO6" s="21">
        <f t="shared" si="12"/>
        <v>31.34</v>
      </c>
      <c r="DP6" s="21">
        <f t="shared" si="12"/>
        <v>32.909999999999997</v>
      </c>
      <c r="DQ6" s="21">
        <f t="shared" si="12"/>
        <v>34.869999999999997</v>
      </c>
      <c r="DR6" s="21">
        <f t="shared" si="12"/>
        <v>36.700000000000003</v>
      </c>
      <c r="DS6" s="20" t="str">
        <f>IF(DS7="","",IF(DS7="-","【-】","【"&amp;SUBSTITUTE(TEXT(DS7,"#,##0.00"),"-","△")&amp;"】"))</f>
        <v>【42.20】</v>
      </c>
      <c r="DT6" s="21">
        <f>IF(DT7="",NA(),DT7)</f>
        <v>11.66</v>
      </c>
      <c r="DU6" s="21">
        <f t="shared" ref="DU6:EC6" si="13">IF(DU7="",NA(),DU7)</f>
        <v>12.05</v>
      </c>
      <c r="DV6" s="21">
        <f t="shared" si="13"/>
        <v>13.17</v>
      </c>
      <c r="DW6" s="21">
        <f t="shared" si="13"/>
        <v>14.15</v>
      </c>
      <c r="DX6" s="21">
        <f t="shared" si="13"/>
        <v>19.98</v>
      </c>
      <c r="DY6" s="21">
        <f t="shared" si="13"/>
        <v>5.64</v>
      </c>
      <c r="DZ6" s="21">
        <f t="shared" si="13"/>
        <v>6.43</v>
      </c>
      <c r="EA6" s="21">
        <f t="shared" si="13"/>
        <v>7.75</v>
      </c>
      <c r="EB6" s="21">
        <f t="shared" si="13"/>
        <v>9.44</v>
      </c>
      <c r="EC6" s="21">
        <f t="shared" si="13"/>
        <v>10.69</v>
      </c>
      <c r="ED6" s="20" t="str">
        <f>IF(ED7="","",IF(ED7="-","【-】","【"&amp;SUBSTITUTE(TEXT(ED7,"#,##0.00"),"-","△")&amp;"】"))</f>
        <v>【9.46】</v>
      </c>
      <c r="EE6" s="21">
        <f>IF(EE7="",NA(),EE7)</f>
        <v>0.14000000000000001</v>
      </c>
      <c r="EF6" s="21">
        <f t="shared" ref="EF6:EN6" si="14">IF(EF7="",NA(),EF7)</f>
        <v>0.01</v>
      </c>
      <c r="EG6" s="21">
        <f t="shared" si="14"/>
        <v>0.02</v>
      </c>
      <c r="EH6" s="21">
        <f t="shared" si="14"/>
        <v>0.09</v>
      </c>
      <c r="EI6" s="21">
        <f t="shared" si="14"/>
        <v>0.17</v>
      </c>
      <c r="EJ6" s="21">
        <f t="shared" si="14"/>
        <v>0.19</v>
      </c>
      <c r="EK6" s="21">
        <f t="shared" si="14"/>
        <v>0.19</v>
      </c>
      <c r="EL6" s="21">
        <f t="shared" si="14"/>
        <v>0.21</v>
      </c>
      <c r="EM6" s="21">
        <f t="shared" si="14"/>
        <v>0.2</v>
      </c>
      <c r="EN6" s="21">
        <f t="shared" si="14"/>
        <v>0.22</v>
      </c>
      <c r="EO6" s="20" t="str">
        <f>IF(EO7="","",IF(EO7="-","【-】","【"&amp;SUBSTITUTE(TEXT(EO7,"#,##0.00"),"-","△")&amp;"】"))</f>
        <v>【0.19】</v>
      </c>
    </row>
    <row r="7" spans="1:148" s="22" customFormat="1" x14ac:dyDescent="0.15">
      <c r="A7" s="14"/>
      <c r="B7" s="23">
        <v>2024</v>
      </c>
      <c r="C7" s="23">
        <v>292010</v>
      </c>
      <c r="D7" s="23">
        <v>46</v>
      </c>
      <c r="E7" s="23">
        <v>17</v>
      </c>
      <c r="F7" s="23">
        <v>1</v>
      </c>
      <c r="G7" s="23">
        <v>0</v>
      </c>
      <c r="H7" s="23" t="s">
        <v>96</v>
      </c>
      <c r="I7" s="23" t="s">
        <v>97</v>
      </c>
      <c r="J7" s="23" t="s">
        <v>98</v>
      </c>
      <c r="K7" s="23" t="s">
        <v>99</v>
      </c>
      <c r="L7" s="23" t="s">
        <v>100</v>
      </c>
      <c r="M7" s="23" t="s">
        <v>101</v>
      </c>
      <c r="N7" s="24" t="s">
        <v>102</v>
      </c>
      <c r="O7" s="24">
        <v>66.099999999999994</v>
      </c>
      <c r="P7" s="24">
        <v>92.47</v>
      </c>
      <c r="Q7" s="24">
        <v>100.81</v>
      </c>
      <c r="R7" s="24">
        <v>2893</v>
      </c>
      <c r="S7" s="24">
        <v>347187</v>
      </c>
      <c r="T7" s="24">
        <v>276.94</v>
      </c>
      <c r="U7" s="24">
        <v>1253.6500000000001</v>
      </c>
      <c r="V7" s="24">
        <v>319961</v>
      </c>
      <c r="W7" s="24">
        <v>50.11</v>
      </c>
      <c r="X7" s="24">
        <v>6385.17</v>
      </c>
      <c r="Y7" s="24">
        <v>110.1</v>
      </c>
      <c r="Z7" s="24">
        <v>107.21</v>
      </c>
      <c r="AA7" s="24">
        <v>111.71</v>
      </c>
      <c r="AB7" s="24">
        <v>109.45</v>
      </c>
      <c r="AC7" s="24">
        <v>108.61</v>
      </c>
      <c r="AD7" s="24">
        <v>106.55</v>
      </c>
      <c r="AE7" s="24">
        <v>106.01</v>
      </c>
      <c r="AF7" s="24">
        <v>105.5</v>
      </c>
      <c r="AG7" s="24">
        <v>105.24</v>
      </c>
      <c r="AH7" s="24">
        <v>105.55</v>
      </c>
      <c r="AI7" s="24">
        <v>105.36</v>
      </c>
      <c r="AJ7" s="24">
        <v>21.84</v>
      </c>
      <c r="AK7" s="24">
        <v>11.94</v>
      </c>
      <c r="AL7" s="24">
        <v>0</v>
      </c>
      <c r="AM7" s="24">
        <v>0</v>
      </c>
      <c r="AN7" s="24">
        <v>0</v>
      </c>
      <c r="AO7" s="24">
        <v>5.95</v>
      </c>
      <c r="AP7" s="24">
        <v>5.27</v>
      </c>
      <c r="AQ7" s="24">
        <v>4.83</v>
      </c>
      <c r="AR7" s="24">
        <v>4.5</v>
      </c>
      <c r="AS7" s="24">
        <v>4.38</v>
      </c>
      <c r="AT7" s="24">
        <v>3.12</v>
      </c>
      <c r="AU7" s="24">
        <v>65.47</v>
      </c>
      <c r="AV7" s="24">
        <v>70.180000000000007</v>
      </c>
      <c r="AW7" s="24">
        <v>69.790000000000006</v>
      </c>
      <c r="AX7" s="24">
        <v>68.489999999999995</v>
      </c>
      <c r="AY7" s="24">
        <v>60.35</v>
      </c>
      <c r="AZ7" s="24">
        <v>72.930000000000007</v>
      </c>
      <c r="BA7" s="24">
        <v>80.08</v>
      </c>
      <c r="BB7" s="24">
        <v>87.33</v>
      </c>
      <c r="BC7" s="24">
        <v>92.26</v>
      </c>
      <c r="BD7" s="24">
        <v>99.9</v>
      </c>
      <c r="BE7" s="24">
        <v>82.75</v>
      </c>
      <c r="BF7" s="24">
        <v>546.82000000000005</v>
      </c>
      <c r="BG7" s="24">
        <v>512.32000000000005</v>
      </c>
      <c r="BH7" s="24">
        <v>470.65</v>
      </c>
      <c r="BI7" s="24">
        <v>431.16</v>
      </c>
      <c r="BJ7" s="24">
        <v>424.5</v>
      </c>
      <c r="BK7" s="24">
        <v>730.52</v>
      </c>
      <c r="BL7" s="24">
        <v>672.33</v>
      </c>
      <c r="BM7" s="24">
        <v>668.8</v>
      </c>
      <c r="BN7" s="24">
        <v>652.79999999999995</v>
      </c>
      <c r="BO7" s="24">
        <v>624.62</v>
      </c>
      <c r="BP7" s="24">
        <v>602.55999999999995</v>
      </c>
      <c r="BQ7" s="24">
        <v>114.6</v>
      </c>
      <c r="BR7" s="24">
        <v>110.56</v>
      </c>
      <c r="BS7" s="24">
        <v>117.17</v>
      </c>
      <c r="BT7" s="24">
        <v>112.54</v>
      </c>
      <c r="BU7" s="24">
        <v>113.57</v>
      </c>
      <c r="BV7" s="24">
        <v>98.61</v>
      </c>
      <c r="BW7" s="24">
        <v>98.75</v>
      </c>
      <c r="BX7" s="24">
        <v>98.36</v>
      </c>
      <c r="BY7" s="24">
        <v>97.29</v>
      </c>
      <c r="BZ7" s="24">
        <v>99.29</v>
      </c>
      <c r="CA7" s="24">
        <v>97.94</v>
      </c>
      <c r="CB7" s="24">
        <v>112.07</v>
      </c>
      <c r="CC7" s="24">
        <v>119.42</v>
      </c>
      <c r="CD7" s="24">
        <v>117.11</v>
      </c>
      <c r="CE7" s="24">
        <v>122.54</v>
      </c>
      <c r="CF7" s="24">
        <v>121.76</v>
      </c>
      <c r="CG7" s="24">
        <v>141.24</v>
      </c>
      <c r="CH7" s="24">
        <v>142.03</v>
      </c>
      <c r="CI7" s="24">
        <v>142.11000000000001</v>
      </c>
      <c r="CJ7" s="24">
        <v>145.49</v>
      </c>
      <c r="CK7" s="24">
        <v>144.28</v>
      </c>
      <c r="CL7" s="24">
        <v>140.97999999999999</v>
      </c>
      <c r="CM7" s="24">
        <v>57.98</v>
      </c>
      <c r="CN7" s="24">
        <v>55.1</v>
      </c>
      <c r="CO7" s="24">
        <v>53.19</v>
      </c>
      <c r="CP7" s="24">
        <v>52.23</v>
      </c>
      <c r="CQ7" s="24">
        <v>49.35</v>
      </c>
      <c r="CR7" s="24">
        <v>61.7</v>
      </c>
      <c r="CS7" s="24">
        <v>63.04</v>
      </c>
      <c r="CT7" s="24">
        <v>60.55</v>
      </c>
      <c r="CU7" s="24">
        <v>61.49</v>
      </c>
      <c r="CV7" s="24">
        <v>62.15</v>
      </c>
      <c r="CW7" s="24">
        <v>60.13</v>
      </c>
      <c r="CX7" s="24">
        <v>97.41</v>
      </c>
      <c r="CY7" s="24">
        <v>97.61</v>
      </c>
      <c r="CZ7" s="24">
        <v>97.75</v>
      </c>
      <c r="DA7" s="24">
        <v>98.22</v>
      </c>
      <c r="DB7" s="24">
        <v>98.21</v>
      </c>
      <c r="DC7" s="24">
        <v>94.56</v>
      </c>
      <c r="DD7" s="24">
        <v>94.75</v>
      </c>
      <c r="DE7" s="24">
        <v>94.92</v>
      </c>
      <c r="DF7" s="24">
        <v>95.01</v>
      </c>
      <c r="DG7" s="24">
        <v>94.96</v>
      </c>
      <c r="DH7" s="24">
        <v>96</v>
      </c>
      <c r="DI7" s="24">
        <v>22</v>
      </c>
      <c r="DJ7" s="24">
        <v>24.96</v>
      </c>
      <c r="DK7" s="24">
        <v>27.78</v>
      </c>
      <c r="DL7" s="24">
        <v>30.66</v>
      </c>
      <c r="DM7" s="24">
        <v>33.479999999999997</v>
      </c>
      <c r="DN7" s="24">
        <v>28.87</v>
      </c>
      <c r="DO7" s="24">
        <v>31.34</v>
      </c>
      <c r="DP7" s="24">
        <v>32.909999999999997</v>
      </c>
      <c r="DQ7" s="24">
        <v>34.869999999999997</v>
      </c>
      <c r="DR7" s="24">
        <v>36.700000000000003</v>
      </c>
      <c r="DS7" s="24">
        <v>42.2</v>
      </c>
      <c r="DT7" s="24">
        <v>11.66</v>
      </c>
      <c r="DU7" s="24">
        <v>12.05</v>
      </c>
      <c r="DV7" s="24">
        <v>13.17</v>
      </c>
      <c r="DW7" s="24">
        <v>14.15</v>
      </c>
      <c r="DX7" s="24">
        <v>19.98</v>
      </c>
      <c r="DY7" s="24">
        <v>5.64</v>
      </c>
      <c r="DZ7" s="24">
        <v>6.43</v>
      </c>
      <c r="EA7" s="24">
        <v>7.75</v>
      </c>
      <c r="EB7" s="24">
        <v>9.44</v>
      </c>
      <c r="EC7" s="24">
        <v>10.69</v>
      </c>
      <c r="ED7" s="24">
        <v>9.4600000000000009</v>
      </c>
      <c r="EE7" s="24">
        <v>0.14000000000000001</v>
      </c>
      <c r="EF7" s="24">
        <v>0.01</v>
      </c>
      <c r="EG7" s="24">
        <v>0.02</v>
      </c>
      <c r="EH7" s="24">
        <v>0.09</v>
      </c>
      <c r="EI7" s="24">
        <v>0.17</v>
      </c>
      <c r="EJ7" s="24">
        <v>0.19</v>
      </c>
      <c r="EK7" s="24">
        <v>0.19</v>
      </c>
      <c r="EL7" s="24">
        <v>0.21</v>
      </c>
      <c r="EM7" s="24">
        <v>0.2</v>
      </c>
      <c r="EN7" s="24">
        <v>0.22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2026-02-12T11:48:11Z</cp:lastPrinted>
  <dcterms:created xsi:type="dcterms:W3CDTF">2025-12-23T06:03:41Z</dcterms:created>
  <dcterms:modified xsi:type="dcterms:W3CDTF">2026-02-16T10:16:03Z</dcterms:modified>
  <cp:category/>
</cp:coreProperties>
</file>