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fil001\共有\200100財政課\2係（財務分析係）\【 ② 決算統計（公営企業）】\【２月】経営比較分析表の分析（2月）\令和７年度（令和６年度決算）\02　経営企画課回答\"/>
    </mc:Choice>
  </mc:AlternateContent>
  <workbookProtection workbookAlgorithmName="SHA-512" workbookHashValue="6E8dXgn0epH6o6YRk3I2WfOJntL4Zrh8HYNIzzN93J0oJ+Gf7HqLxqTRgQy+scgfHJe8TwQUhll+ddPAIyf41g==" workbookSaltValue="/ypNSji6q7jWbW08FaS2Zg=="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J85" i="4"/>
  <c r="I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<sst xmlns="http://schemas.openxmlformats.org/spreadsheetml/2006/main" count="228" uniqueCount="113">
  <si>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</si>
  <si>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</si>
  <si>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</si>
  <si>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</si>
  <si>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</si>
  <si>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</si>
  <si>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</si>
  <si>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</si>
  <si>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</si>
  <si>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</si>
  <si>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</si>
  <si>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</si>
  <si>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</si>
  <si>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</si>
  <si>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</si>
  <si>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</si>
  <si>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</si>
  <si>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</si>
  <si>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</si>
  <si>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</si>
  <si>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</si>
  <si>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</si>
  <si>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</si>
  <si>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</si>
  <si>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</si>
  <si>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</si>
  <si>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</si>
  <si>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</si>
  <si>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</si>
  <si>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</si>
  <si>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</si>
  <si>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</si>
  <si>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</si>
  <si>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</si>
  <si>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</si>
  <si>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</si>
  <si>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</si>
  <si>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</si>
  <si>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</si>
  <si>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</si>
  <si>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</si>
  <si>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</si>
  <si>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</si>
  <si>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</si>
  <si>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</si>
  <si>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</si>
  <si>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</si>
  <si>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</si>
  <si>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</si>
  <si>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</si>
  <si>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</si>
  <si>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</si>
  <si>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</si>
  <si>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</si>
  <si>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</si>
  <si>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</si>
  <si>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</si>
  <si>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</si>
  <si>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</si>
  <si>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</si>
  <si>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</si>
  <si>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</si>
  <si>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</si>
  <si>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</si>
  <si>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</si>
  <si>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</si>
  <si>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</si>
  <si>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</si>
  <si>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</si>
  <si>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</si>
  <si>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</si>
  <si>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</si>
  <si>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</si>
  <si>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</si>
  <si>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</si>
  <si>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</si>
  <si>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</si>
  <si>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</si>
  <si>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</si>
  <si>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</si>
  <si>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</si>
  <si>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</si>
  <si>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</si>
  <si>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</si>
  <si>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</si>
  <si>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</si>
  <si>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</si>
  <si>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</si>
  <si>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</si>
  <si>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</si>
  <si>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</si>
  <si>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</si>
  <si>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</si>
  <si>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</si>
  <si>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</si>
  <si>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水道事業</t>
  </si>
  <si>
    <t>末端給水事業</t>
  </si>
  <si>
    <t>A1</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</si>
  <si>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</si>
  <si>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</si>
  <si>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</si>
  <si>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</si>
  <si>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</si>
  <si>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</si>
  <si>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</si>
  <si>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</si>
  <si>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</si>
  <si>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</si>
  <si>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</si>
  <si>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</si>
  <si>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経常収支比率、料金回収率はともに100%以上を維持しており、欠損金も発生しておらず、経営の健全性は確保できている。令和２年度は新型コロナウイルス感染拡大に伴って基本料金の減免を行ったため、数値が悪化している。令和３年度は下水道事業会計からの負担金の適正化による収入増となり、大幅に数値が改善したが、令和４年度以降は有収水量の減により数値が悪化した。
　流動比率は100%以上を維持しており、令和３年度から類似団体平均を大きく上回った。これはダム割賦負担金の償還が完了したためである。
　企業債残高対給水収益比率は、類似団体平均より低くほぼ横ばいで推移しているが、建設改良費を抑制してきたためである。
　給水原価は有収水量の減及び経常費用の増により、増加傾向にある。
　施設利用率は50%を下回ったまま横ばいとなっており、施設が過大な状況が続いている。
　給水人口の減少及び節水器具の普及等によって有収水量は減少傾向であり、類似団体と比較して有収率が低い要因として、法定耐用年数超過管路率が高く管路更新率が低いことが考えられる。</t>
    <rPh sb="1" eb="7">
      <t>ケイジョウシュウシヒリツ</t>
    </rPh>
    <rPh sb="8" eb="13">
      <t>リョウキンカイシュウリツ</t>
    </rPh>
    <rPh sb="21" eb="23">
      <t>イジョウ</t>
    </rPh>
    <rPh sb="24" eb="26">
      <t>イジ</t>
    </rPh>
    <rPh sb="31" eb="34">
      <t>ケッソンキン</t>
    </rPh>
    <rPh sb="35" eb="37">
      <t>ハッセイ</t>
    </rPh>
    <rPh sb="43" eb="45">
      <t>ケイエイ</t>
    </rPh>
    <rPh sb="46" eb="49">
      <t>ケンゼンセイ</t>
    </rPh>
    <rPh sb="50" eb="52">
      <t>カクホ</t>
    </rPh>
    <rPh sb="58" eb="60">
      <t>レイワ</t>
    </rPh>
    <rPh sb="61" eb="63">
      <t>ネンド</t>
    </rPh>
    <rPh sb="64" eb="66">
      <t>シンガタ</t>
    </rPh>
    <rPh sb="73" eb="77">
      <t>カンセンカクダイ</t>
    </rPh>
    <rPh sb="78" eb="79">
      <t>トモナ</t>
    </rPh>
    <rPh sb="81" eb="85">
      <t>キホンリョウキン</t>
    </rPh>
    <rPh sb="86" eb="88">
      <t>ゲンメン</t>
    </rPh>
    <rPh sb="89" eb="90">
      <t>オコナ</t>
    </rPh>
    <rPh sb="95" eb="97">
      <t>スウチ</t>
    </rPh>
    <rPh sb="98" eb="100">
      <t>アッカ</t>
    </rPh>
    <rPh sb="105" eb="107">
      <t>レイワ</t>
    </rPh>
    <rPh sb="108" eb="110">
      <t>ネンド</t>
    </rPh>
    <rPh sb="111" eb="116">
      <t>ゲスイドウジギョウ</t>
    </rPh>
    <rPh sb="116" eb="118">
      <t>カイケイ</t>
    </rPh>
    <rPh sb="121" eb="124">
      <t>フタンキン</t>
    </rPh>
    <rPh sb="125" eb="128">
      <t>テキセイカ</t>
    </rPh>
    <rPh sb="131" eb="134">
      <t>シュウニュウゾウ</t>
    </rPh>
    <rPh sb="138" eb="140">
      <t>オオハバ</t>
    </rPh>
    <rPh sb="141" eb="143">
      <t>スウチ</t>
    </rPh>
    <rPh sb="144" eb="146">
      <t>カイゼン</t>
    </rPh>
    <rPh sb="150" eb="152">
      <t>レイワ</t>
    </rPh>
    <rPh sb="153" eb="155">
      <t>ネンド</t>
    </rPh>
    <rPh sb="155" eb="157">
      <t>イコウ</t>
    </rPh>
    <rPh sb="158" eb="162">
      <t>ユウシュウスイリョウ</t>
    </rPh>
    <rPh sb="163" eb="164">
      <t>ゲン</t>
    </rPh>
    <rPh sb="167" eb="169">
      <t>スウチ</t>
    </rPh>
    <rPh sb="170" eb="172">
      <t>アッカ</t>
    </rPh>
    <rPh sb="178" eb="182">
      <t>リュウドウヒリツ</t>
    </rPh>
    <rPh sb="187" eb="189">
      <t>イジョウ</t>
    </rPh>
    <rPh sb="190" eb="192">
      <t>イジ</t>
    </rPh>
    <rPh sb="197" eb="199">
      <t>レイワ</t>
    </rPh>
    <rPh sb="200" eb="202">
      <t>ネンド</t>
    </rPh>
    <rPh sb="204" eb="208">
      <t>ルイジダンタイ</t>
    </rPh>
    <rPh sb="208" eb="210">
      <t>ヘイキン</t>
    </rPh>
    <rPh sb="211" eb="212">
      <t>オオ</t>
    </rPh>
    <rPh sb="214" eb="216">
      <t>ウワマワ</t>
    </rPh>
    <rPh sb="224" eb="226">
      <t>カップ</t>
    </rPh>
    <rPh sb="226" eb="229">
      <t>フタンキン</t>
    </rPh>
    <rPh sb="230" eb="232">
      <t>ショウカン</t>
    </rPh>
    <rPh sb="233" eb="235">
      <t>カンリョウ</t>
    </rPh>
    <rPh sb="245" eb="248">
      <t>キギョウサイ</t>
    </rPh>
    <rPh sb="248" eb="250">
      <t>ザンダカ</t>
    </rPh>
    <rPh sb="250" eb="251">
      <t>タイ</t>
    </rPh>
    <rPh sb="251" eb="257">
      <t>キュウスイシュウエキヒリツ</t>
    </rPh>
    <rPh sb="259" eb="261">
      <t>ルイジ</t>
    </rPh>
    <rPh sb="261" eb="265">
      <t>ダンタイヘイキン</t>
    </rPh>
    <rPh sb="267" eb="268">
      <t>ヒク</t>
    </rPh>
    <phoneticPr fontId="4"/>
  </si>
  <si>
    <t>　有形固定資産減価償却率、管路経年化率はともに類似団体平均に比べて高く、老朽化が進んでいる。さらに、管路更新率も低い水準となっている。昭和40年代～60年代集中的に整備した水道施設が更新の時期を迎えている一方で、ダムの割賦負担金が財政上の大部分を占めていたが、令和3年度に完了したため、今後は更新を加速していく必要がある。</t>
    <rPh sb="1" eb="3">
      <t>ユウケイ</t>
    </rPh>
    <rPh sb="3" eb="7">
      <t>コテイシサン</t>
    </rPh>
    <rPh sb="7" eb="12">
      <t>ゲンカショウキャクリツ</t>
    </rPh>
    <rPh sb="13" eb="15">
      <t>カンロ</t>
    </rPh>
    <rPh sb="15" eb="19">
      <t>ケイネンカリツ</t>
    </rPh>
    <rPh sb="23" eb="27">
      <t>ルイジダンタイ</t>
    </rPh>
    <rPh sb="27" eb="29">
      <t>ヘイキン</t>
    </rPh>
    <rPh sb="30" eb="31">
      <t>クラ</t>
    </rPh>
    <rPh sb="33" eb="34">
      <t>タカ</t>
    </rPh>
    <rPh sb="36" eb="39">
      <t>ロウキュウカ</t>
    </rPh>
    <rPh sb="40" eb="41">
      <t>スス</t>
    </rPh>
    <rPh sb="50" eb="55">
      <t>カンロコウシンリツ</t>
    </rPh>
    <rPh sb="56" eb="57">
      <t>ヒク</t>
    </rPh>
    <rPh sb="58" eb="60">
      <t>スイジュン</t>
    </rPh>
    <rPh sb="67" eb="69">
      <t>ショウワ</t>
    </rPh>
    <rPh sb="71" eb="73">
      <t>ネンダイ</t>
    </rPh>
    <rPh sb="76" eb="78">
      <t>ネンダイ</t>
    </rPh>
    <rPh sb="78" eb="81">
      <t>シュウチュウテキ</t>
    </rPh>
    <rPh sb="82" eb="84">
      <t>セイビ</t>
    </rPh>
    <rPh sb="86" eb="90">
      <t>スイドウシセツ</t>
    </rPh>
    <rPh sb="91" eb="93">
      <t>コウシン</t>
    </rPh>
    <rPh sb="94" eb="96">
      <t>ジキ</t>
    </rPh>
    <rPh sb="97" eb="98">
      <t>ムカ</t>
    </rPh>
    <rPh sb="102" eb="104">
      <t>イッポウ</t>
    </rPh>
    <rPh sb="109" eb="114">
      <t>カップフタンキン</t>
    </rPh>
    <rPh sb="115" eb="118">
      <t>ザイセイジョウ</t>
    </rPh>
    <rPh sb="119" eb="122">
      <t>ダイブブン</t>
    </rPh>
    <rPh sb="123" eb="124">
      <t>シ</t>
    </rPh>
    <rPh sb="130" eb="132">
      <t>レイワ</t>
    </rPh>
    <rPh sb="133" eb="135">
      <t>ネンド</t>
    </rPh>
    <rPh sb="136" eb="138">
      <t>カンリョウ</t>
    </rPh>
    <rPh sb="143" eb="145">
      <t>コンゴ</t>
    </rPh>
    <rPh sb="146" eb="148">
      <t>コウシン</t>
    </rPh>
    <rPh sb="149" eb="151">
      <t>カソク</t>
    </rPh>
    <rPh sb="155" eb="157">
      <t>ヒツヨウ</t>
    </rPh>
    <phoneticPr fontId="4"/>
  </si>
  <si>
    <t>　経営の健全性はおおむね良好といえる一方、効率性には課題があり、さらに施設の老朽化が進んでいる。これは、水需要の減少と必要な更新を先送りにしてきたことが大きく影響している。今後は施設更新を計画的に進める必要がある。</t>
    <rPh sb="1" eb="3">
      <t>ケイエイ</t>
    </rPh>
    <rPh sb="4" eb="7">
      <t>ケンゼンセイ</t>
    </rPh>
    <rPh sb="12" eb="14">
      <t>リョウコウ</t>
    </rPh>
    <rPh sb="18" eb="20">
      <t>イッポウ</t>
    </rPh>
    <rPh sb="21" eb="24">
      <t>コウリツセイ</t>
    </rPh>
    <rPh sb="26" eb="28">
      <t>カダイ</t>
    </rPh>
    <rPh sb="35" eb="37">
      <t>シセツ</t>
    </rPh>
    <rPh sb="38" eb="41">
      <t>ロウキュウカ</t>
    </rPh>
    <rPh sb="42" eb="43">
      <t>スス</t>
    </rPh>
    <rPh sb="52" eb="53">
      <t>ミズ</t>
    </rPh>
    <rPh sb="53" eb="55">
      <t>ジュヨウ</t>
    </rPh>
    <rPh sb="56" eb="58">
      <t>ゲンショウ</t>
    </rPh>
    <rPh sb="59" eb="61">
      <t>ヒツヨウ</t>
    </rPh>
    <rPh sb="62" eb="64">
      <t>コウシン</t>
    </rPh>
    <rPh sb="65" eb="67">
      <t>サキオク</t>
    </rPh>
    <rPh sb="76" eb="77">
      <t>オオ</t>
    </rPh>
    <rPh sb="79" eb="81">
      <t>エイキョウ</t>
    </rPh>
    <rPh sb="86" eb="88">
      <t>コンゴ</t>
    </rPh>
    <rPh sb="89" eb="93">
      <t>シセツコウシン</t>
    </rPh>
    <rPh sb="94" eb="97">
      <t>ケイカクテキ</t>
    </rPh>
    <rPh sb="98" eb="99">
      <t>スス</t>
    </rPh>
    <rPh sb="101" eb="10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</si>
</sst>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0.23</c:v>
                </c:pt>
                <c:pt idx="1">
                  <c:v>0.31</c:v>
                </c:pt>
                <c:pt idx="2">
                  <c:v>0.32</c:v>
                </c:pt>
                <c:pt idx="3">
                  <c:v>0.42</c:v>
                </c:pt>
                <c:pt idx="4">
                  <c:v>0.34</c:v>
                </c:pt>
              </c:numCache>
            </c:numRef>
          </c:val>
          <c:extLst>
            <c:ext xmlns:c16="http://schemas.microsoft.com/office/drawing/2014/chart" uri="{C3380CC4-5D6E-409C-BE32-E72D297353CC}">
              <c16:uniqueId val="{00000000-CABD-4ECF-87A3-8A7EE255A11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0.79</c:v>
                </c:pt>
                <c:pt idx="1">
                  <c:v>0.75</c:v>
                </c:pt>
                <c:pt idx="2">
                  <c:v>0.78</c:v>
                </c:pt>
                <c:pt idx="3">
                  <c:v>0.73</c:v>
                </c:pt>
                <c:pt idx="4">
                  <c:v>0.69</c:v>
                </c:pt>
              </c:numCache>
            </c:numRef>
          </c:val>
          <c:smooth val="0"/>
          <c:extLst>
            <c:ext xmlns:c16="http://schemas.microsoft.com/office/drawing/2014/chart" uri="{C3380CC4-5D6E-409C-BE32-E72D297353CC}">
              <c16:uniqueId val="{00000001-CABD-4ECF-87A3-8A7EE255A11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106.15</c:v>
                </c:pt>
                <c:pt idx="1">
                  <c:v>114.78</c:v>
                </c:pt>
                <c:pt idx="2">
                  <c:v>109.97</c:v>
                </c:pt>
                <c:pt idx="3">
                  <c:v>110.42</c:v>
                </c:pt>
                <c:pt idx="4">
                  <c:v>110.3</c:v>
                </c:pt>
              </c:numCache>
            </c:numRef>
          </c:val>
          <c:extLst>
            <c:ext xmlns:c16="http://schemas.microsoft.com/office/drawing/2014/chart" uri="{C3380CC4-5D6E-409C-BE32-E72D297353CC}">
              <c16:uniqueId val="{00000000-01D6-4370-B639-024D87737F7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112.59</c:v>
                </c:pt>
                <c:pt idx="1">
                  <c:v>113.87</c:v>
                </c:pt>
                <c:pt idx="2">
                  <c:v>109.87</c:v>
                </c:pt>
                <c:pt idx="3">
                  <c:v>109.81</c:v>
                </c:pt>
                <c:pt idx="4">
                  <c:v>108.66</c:v>
                </c:pt>
              </c:numCache>
            </c:numRef>
          </c:val>
          <c:smooth val="0"/>
          <c:extLst>
            <c:ext xmlns:c16="http://schemas.microsoft.com/office/drawing/2014/chart" uri="{C3380CC4-5D6E-409C-BE32-E72D297353CC}">
              <c16:uniqueId val="{00000001-01D6-4370-B639-024D87737F7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56.66</c:v>
                </c:pt>
                <c:pt idx="1">
                  <c:v>57.01</c:v>
                </c:pt>
                <c:pt idx="2">
                  <c:v>57.98</c:v>
                </c:pt>
                <c:pt idx="3">
                  <c:v>57.46</c:v>
                </c:pt>
                <c:pt idx="4">
                  <c:v>57.96</c:v>
                </c:pt>
              </c:numCache>
            </c:numRef>
          </c:val>
          <c:extLst>
            <c:ext xmlns:c16="http://schemas.microsoft.com/office/drawing/2014/chart" uri="{C3380CC4-5D6E-409C-BE32-E72D297353CC}">
              <c16:uniqueId val="{00000000-3E12-448C-A63F-863C4B684BF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51.62</c:v>
                </c:pt>
                <c:pt idx="1">
                  <c:v>52.16</c:v>
                </c:pt>
                <c:pt idx="2">
                  <c:v>52.59</c:v>
                </c:pt>
                <c:pt idx="3">
                  <c:v>52.74</c:v>
                </c:pt>
                <c:pt idx="4">
                  <c:v>53.15</c:v>
                </c:pt>
              </c:numCache>
            </c:numRef>
          </c:val>
          <c:smooth val="0"/>
          <c:extLst>
            <c:ext xmlns:c16="http://schemas.microsoft.com/office/drawing/2014/chart" uri="{C3380CC4-5D6E-409C-BE32-E72D297353CC}">
              <c16:uniqueId val="{00000001-3E12-448C-A63F-863C4B684BF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35.159999999999997</c:v>
                </c:pt>
                <c:pt idx="1">
                  <c:v>38.36</c:v>
                </c:pt>
                <c:pt idx="2">
                  <c:v>39.979999999999997</c:v>
                </c:pt>
                <c:pt idx="3">
                  <c:v>41.62</c:v>
                </c:pt>
                <c:pt idx="4">
                  <c:v>43.32</c:v>
                </c:pt>
              </c:numCache>
            </c:numRef>
          </c:val>
          <c:extLst>
            <c:ext xmlns:c16="http://schemas.microsoft.com/office/drawing/2014/chart" uri="{C3380CC4-5D6E-409C-BE32-E72D297353CC}">
              <c16:uniqueId val="{00000000-C550-4B2E-A5F6-5CA151BFA0ED}"/>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23.68</c:v>
                </c:pt>
                <c:pt idx="1">
                  <c:v>25.76</c:v>
                </c:pt>
                <c:pt idx="2">
                  <c:v>27.51</c:v>
                </c:pt>
                <c:pt idx="3">
                  <c:v>28.57</c:v>
                </c:pt>
                <c:pt idx="4">
                  <c:v>29.7</c:v>
                </c:pt>
              </c:numCache>
            </c:numRef>
          </c:val>
          <c:smooth val="0"/>
          <c:extLst>
            <c:ext xmlns:c16="http://schemas.microsoft.com/office/drawing/2014/chart" uri="{C3380CC4-5D6E-409C-BE32-E72D297353CC}">
              <c16:uniqueId val="{00000001-C550-4B2E-A5F6-5CA151BFA0ED}"/>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E2A-4A1F-9E9B-0AF06F82964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E2A-4A1F-9E9B-0AF06F82964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253.48</c:v>
                </c:pt>
                <c:pt idx="1">
                  <c:v>369.42</c:v>
                </c:pt>
                <c:pt idx="2">
                  <c:v>315.86</c:v>
                </c:pt>
                <c:pt idx="3">
                  <c:v>391.98</c:v>
                </c:pt>
                <c:pt idx="4">
                  <c:v>359.25</c:v>
                </c:pt>
              </c:numCache>
            </c:numRef>
          </c:val>
          <c:extLst>
            <c:ext xmlns:c16="http://schemas.microsoft.com/office/drawing/2014/chart" uri="{C3380CC4-5D6E-409C-BE32-E72D297353CC}">
              <c16:uniqueId val="{00000000-9412-4C9F-8D53-2828E8A9B93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239.45</c:v>
                </c:pt>
                <c:pt idx="1">
                  <c:v>246.01</c:v>
                </c:pt>
                <c:pt idx="2">
                  <c:v>228.89</c:v>
                </c:pt>
                <c:pt idx="3">
                  <c:v>232.66</c:v>
                </c:pt>
                <c:pt idx="4">
                  <c:v>217.12</c:v>
                </c:pt>
              </c:numCache>
            </c:numRef>
          </c:val>
          <c:smooth val="0"/>
          <c:extLst>
            <c:ext xmlns:c16="http://schemas.microsoft.com/office/drawing/2014/chart" uri="{C3380CC4-5D6E-409C-BE32-E72D297353CC}">
              <c16:uniqueId val="{00000001-9412-4C9F-8D53-2828E8A9B93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215.07</c:v>
                </c:pt>
                <c:pt idx="1">
                  <c:v>194.51</c:v>
                </c:pt>
                <c:pt idx="2">
                  <c:v>193.25</c:v>
                </c:pt>
                <c:pt idx="3">
                  <c:v>186.27</c:v>
                </c:pt>
                <c:pt idx="4">
                  <c:v>177.67</c:v>
                </c:pt>
              </c:numCache>
            </c:numRef>
          </c:val>
          <c:extLst>
            <c:ext xmlns:c16="http://schemas.microsoft.com/office/drawing/2014/chart" uri="{C3380CC4-5D6E-409C-BE32-E72D297353CC}">
              <c16:uniqueId val="{00000000-7A32-4D46-B50F-58482928C2E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259.56</c:v>
                </c:pt>
                <c:pt idx="1">
                  <c:v>248.92</c:v>
                </c:pt>
                <c:pt idx="2">
                  <c:v>251.26</c:v>
                </c:pt>
                <c:pt idx="3">
                  <c:v>255.84</c:v>
                </c:pt>
                <c:pt idx="4">
                  <c:v>253.22</c:v>
                </c:pt>
              </c:numCache>
            </c:numRef>
          </c:val>
          <c:smooth val="0"/>
          <c:extLst>
            <c:ext xmlns:c16="http://schemas.microsoft.com/office/drawing/2014/chart" uri="{C3380CC4-5D6E-409C-BE32-E72D297353CC}">
              <c16:uniqueId val="{00000001-7A32-4D46-B50F-58482928C2E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104.82</c:v>
                </c:pt>
                <c:pt idx="1">
                  <c:v>111.04</c:v>
                </c:pt>
                <c:pt idx="2">
                  <c:v>105.92</c:v>
                </c:pt>
                <c:pt idx="3">
                  <c:v>106.13</c:v>
                </c:pt>
                <c:pt idx="4">
                  <c:v>106.2</c:v>
                </c:pt>
              </c:numCache>
            </c:numRef>
          </c:val>
          <c:extLst>
            <c:ext xmlns:c16="http://schemas.microsoft.com/office/drawing/2014/chart" uri="{C3380CC4-5D6E-409C-BE32-E72D297353CC}">
              <c16:uniqueId val="{00000000-3119-4E03-82A5-50D1410CF8D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105.07</c:v>
                </c:pt>
                <c:pt idx="1">
                  <c:v>107.54</c:v>
                </c:pt>
                <c:pt idx="2">
                  <c:v>101.93</c:v>
                </c:pt>
                <c:pt idx="3">
                  <c:v>102.36</c:v>
                </c:pt>
                <c:pt idx="4">
                  <c:v>101.56</c:v>
                </c:pt>
              </c:numCache>
            </c:numRef>
          </c:val>
          <c:smooth val="0"/>
          <c:extLst>
            <c:ext xmlns:c16="http://schemas.microsoft.com/office/drawing/2014/chart" uri="{C3380CC4-5D6E-409C-BE32-E72D297353CC}">
              <c16:uniqueId val="{00000001-3119-4E03-82A5-50D1410CF8D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160.83000000000001</c:v>
                </c:pt>
                <c:pt idx="1">
                  <c:v>163.93</c:v>
                </c:pt>
                <c:pt idx="2">
                  <c:v>172.64</c:v>
                </c:pt>
                <c:pt idx="3">
                  <c:v>173.08</c:v>
                </c:pt>
                <c:pt idx="4">
                  <c:v>173.52</c:v>
                </c:pt>
              </c:numCache>
            </c:numRef>
          </c:val>
          <c:extLst>
            <c:ext xmlns:c16="http://schemas.microsoft.com/office/drawing/2014/chart" uri="{C3380CC4-5D6E-409C-BE32-E72D297353CC}">
              <c16:uniqueId val="{00000000-B411-4B42-B576-E3F5F0E948C6}"/>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153.71</c:v>
                </c:pt>
                <c:pt idx="1">
                  <c:v>155.9</c:v>
                </c:pt>
                <c:pt idx="2">
                  <c:v>162.47</c:v>
                </c:pt>
                <c:pt idx="3">
                  <c:v>165.52</c:v>
                </c:pt>
                <c:pt idx="4">
                  <c:v>169.99</c:v>
                </c:pt>
              </c:numCache>
            </c:numRef>
          </c:val>
          <c:smooth val="0"/>
          <c:extLst>
            <c:ext xmlns:c16="http://schemas.microsoft.com/office/drawing/2014/chart" uri="{C3380CC4-5D6E-409C-BE32-E72D297353CC}">
              <c16:uniqueId val="{00000001-B411-4B42-B576-E3F5F0E948C6}"/>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47.05</c:v>
                </c:pt>
                <c:pt idx="1">
                  <c:v>46.25</c:v>
                </c:pt>
                <c:pt idx="2">
                  <c:v>46.38</c:v>
                </c:pt>
                <c:pt idx="3">
                  <c:v>45.57</c:v>
                </c:pt>
                <c:pt idx="4">
                  <c:v>45.41</c:v>
                </c:pt>
              </c:numCache>
            </c:numRef>
          </c:val>
          <c:extLst>
            <c:ext xmlns:c16="http://schemas.microsoft.com/office/drawing/2014/chart" uri="{C3380CC4-5D6E-409C-BE32-E72D297353CC}">
              <c16:uniqueId val="{00000000-4799-4BC6-A0F6-A8575A4C53F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64.41</c:v>
                </c:pt>
                <c:pt idx="1">
                  <c:v>64.11</c:v>
                </c:pt>
                <c:pt idx="2">
                  <c:v>63.81</c:v>
                </c:pt>
                <c:pt idx="3">
                  <c:v>63.58</c:v>
                </c:pt>
                <c:pt idx="4">
                  <c:v>64.13</c:v>
                </c:pt>
              </c:numCache>
            </c:numRef>
          </c:val>
          <c:smooth val="0"/>
          <c:extLst>
            <c:ext xmlns:c16="http://schemas.microsoft.com/office/drawing/2014/chart" uri="{C3380CC4-5D6E-409C-BE32-E72D297353CC}">
              <c16:uniqueId val="{00000001-4799-4BC6-A0F6-A8575A4C53F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90.03</c:v>
                </c:pt>
                <c:pt idx="1">
                  <c:v>90.35</c:v>
                </c:pt>
                <c:pt idx="2">
                  <c:v>88.94</c:v>
                </c:pt>
                <c:pt idx="3">
                  <c:v>89.41</c:v>
                </c:pt>
                <c:pt idx="4">
                  <c:v>90.06</c:v>
                </c:pt>
              </c:numCache>
            </c:numRef>
          </c:val>
          <c:extLst>
            <c:ext xmlns:c16="http://schemas.microsoft.com/office/drawing/2014/chart" uri="{C3380CC4-5D6E-409C-BE32-E72D297353CC}">
              <c16:uniqueId val="{00000000-65AD-4A01-95DB-785A0C086DD1}"/>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91.64</c:v>
                </c:pt>
                <c:pt idx="1">
                  <c:v>92.09</c:v>
                </c:pt>
                <c:pt idx="2">
                  <c:v>91.76</c:v>
                </c:pt>
                <c:pt idx="3">
                  <c:v>91.22</c:v>
                </c:pt>
                <c:pt idx="4">
                  <c:v>90.98</c:v>
                </c:pt>
              </c:numCache>
            </c:numRef>
          </c:val>
          <c:smooth val="0"/>
          <c:extLst>
            <c:ext xmlns:c16="http://schemas.microsoft.com/office/drawing/2014/chart" uri="{C3380CC4-5D6E-409C-BE32-E72D297353CC}">
              <c16:uniqueId val="{00000001-65AD-4A01-95DB-785A0C086DD1}"/>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46" zoomScaleNormal="100" workbookViewId="0"/>
  </sheetViews>
  <sheetFormatPr defaultColWidth="2.625" defaultRowHeight="13.5"/>
  <cols>
    <col min="1" max="1" width="2.625" customWidth="1"/>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31" t="str">
        <f>データ!H6</f>
        <v>奈良県　奈良市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A1</v>
      </c>
      <c r="X8" s="43"/>
      <c r="Y8" s="43"/>
      <c r="Z8" s="43"/>
      <c r="AA8" s="43"/>
      <c r="AB8" s="43"/>
      <c r="AC8" s="43"/>
      <c r="AD8" s="43" t="str">
        <f>データ!$M$6</f>
        <v>自治体職員</v>
      </c>
      <c r="AE8" s="43"/>
      <c r="AF8" s="43"/>
      <c r="AG8" s="43"/>
      <c r="AH8" s="43"/>
      <c r="AI8" s="43"/>
      <c r="AJ8" s="43"/>
      <c r="AK8" s="2"/>
      <c r="AL8" s="44">
        <f>データ!$R$6</f>
        <v>347187</v>
      </c>
      <c r="AM8" s="44"/>
      <c r="AN8" s="44"/>
      <c r="AO8" s="44"/>
      <c r="AP8" s="44"/>
      <c r="AQ8" s="44"/>
      <c r="AR8" s="44"/>
      <c r="AS8" s="44"/>
      <c r="AT8" s="45">
        <f>データ!$S$6</f>
        <v>276.94</v>
      </c>
      <c r="AU8" s="46"/>
      <c r="AV8" s="46"/>
      <c r="AW8" s="46"/>
      <c r="AX8" s="46"/>
      <c r="AY8" s="46"/>
      <c r="AZ8" s="46"/>
      <c r="BA8" s="46"/>
      <c r="BB8" s="47">
        <f>データ!$T$6</f>
        <v>1253.6500000000001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c r="A10" s="2"/>
      <c r="B10" s="45" t="str">
        <f>データ!$N$6</f>
        <v>-</v>
      </c>
      <c r="C10" s="46"/>
      <c r="D10" s="46"/>
      <c r="E10" s="46"/>
      <c r="F10" s="46"/>
      <c r="G10" s="46"/>
      <c r="H10" s="46"/>
      <c r="I10" s="45">
        <f>データ!$O$6</f>
        <v>80.849999999999994</v>
      </c>
      <c r="J10" s="46"/>
      <c r="K10" s="46"/>
      <c r="L10" s="46"/>
      <c r="M10" s="46"/>
      <c r="N10" s="46"/>
      <c r="O10" s="80"/>
      <c r="P10" s="47">
        <f>データ!$P$6</f>
        <v>99.68</v>
      </c>
      <c r="Q10" s="47"/>
      <c r="R10" s="47"/>
      <c r="S10" s="47"/>
      <c r="T10" s="47"/>
      <c r="U10" s="47"/>
      <c r="V10" s="47"/>
      <c r="W10" s="44">
        <f>データ!$Q$6</f>
        <v>2728</v>
      </c>
      <c r="X10" s="44"/>
      <c r="Y10" s="44"/>
      <c r="Z10" s="44"/>
      <c r="AA10" s="44"/>
      <c r="AB10" s="44"/>
      <c r="AC10" s="44"/>
      <c r="AD10" s="2"/>
      <c r="AE10" s="2"/>
      <c r="AF10" s="2"/>
      <c r="AG10" s="2"/>
      <c r="AH10" s="2"/>
      <c r="AI10" s="2"/>
      <c r="AJ10" s="2"/>
      <c r="AK10" s="2"/>
      <c r="AL10" s="44">
        <f>データ!$U$6</f>
        <v>344922</v>
      </c>
      <c r="AM10" s="44"/>
      <c r="AN10" s="44"/>
      <c r="AO10" s="44"/>
      <c r="AP10" s="44"/>
      <c r="AQ10" s="44"/>
      <c r="AR10" s="44"/>
      <c r="AS10" s="44"/>
      <c r="AT10" s="45">
        <f>データ!$V$6</f>
        <v>277.01</v>
      </c>
      <c r="AU10" s="46"/>
      <c r="AV10" s="46"/>
      <c r="AW10" s="46"/>
      <c r="AX10" s="46"/>
      <c r="AY10" s="46"/>
      <c r="AZ10" s="46"/>
      <c r="BA10" s="46"/>
      <c r="BB10" s="47">
        <f>データ!$W$6</f>
        <v>1245.1600000000001</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c r="C83" s="12"/>
    </row>
    <row r="84" spans="1:78" hidden="1">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ndQxbXdD/JOBSWF5hsu4JX6RSBa3M9MnB1uVvsfwasbE+TzA7+yos5c5jb1zRSilw1jVvNeJ/XqQUSQ8Kxjj0g==" saltValue="XodvGYwQXz6iBStKPnyYt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cols>
    <col min="2" max="144" width="11.875" customWidth="1"/>
  </cols>
  <sheetData>
    <row r="1" spans="1:144">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c r="A6" s="15" t="s">
        <v>92</v>
      </c>
      <c r="B6" s="20">
        <f>B7</f>
        <v>2024</v>
      </c>
      <c r="C6" s="20">
        <f t="shared" ref="C6:W6" si="3">C7</f>
        <v>292010</v>
      </c>
      <c r="D6" s="20">
        <f t="shared" si="3"/>
        <v>46</v>
      </c>
      <c r="E6" s="20">
        <f t="shared" si="3"/>
        <v>1</v>
      </c>
      <c r="F6" s="20">
        <f t="shared" si="3"/>
        <v>0</v>
      </c>
      <c r="G6" s="20">
        <f t="shared" si="3"/>
        <v>1</v>
      </c>
      <c r="H6" s="20" t="str">
        <f t="shared" si="3"/>
        <v>奈良県　奈良市</v>
      </c>
      <c r="I6" s="20" t="str">
        <f t="shared" si="3"/>
        <v>法適用</v>
      </c>
      <c r="J6" s="20" t="str">
        <f t="shared" si="3"/>
        <v>水道事業</v>
      </c>
      <c r="K6" s="20" t="str">
        <f t="shared" si="3"/>
        <v>末端給水事業</v>
      </c>
      <c r="L6" s="20" t="str">
        <f t="shared" si="3"/>
        <v>A1</v>
      </c>
      <c r="M6" s="20" t="str">
        <f t="shared" si="3"/>
        <v>自治体職員</v>
      </c>
      <c r="N6" s="21" t="str">
        <f t="shared" si="3"/>
        <v>-</v>
      </c>
      <c r="O6" s="21">
        <f t="shared" si="3"/>
        <v>80.849999999999994</v>
      </c>
      <c r="P6" s="21">
        <f t="shared" si="3"/>
        <v>99.68</v>
      </c>
      <c r="Q6" s="21">
        <f t="shared" si="3"/>
        <v>2728</v>
      </c>
      <c r="R6" s="21">
        <f t="shared" si="3"/>
        <v>347187</v>
      </c>
      <c r="S6" s="21">
        <f t="shared" si="3"/>
        <v>276.94</v>
      </c>
      <c r="T6" s="21">
        <f t="shared" si="3"/>
        <v>1253.6500000000001</v>
      </c>
      <c r="U6" s="21">
        <f t="shared" si="3"/>
        <v>344922</v>
      </c>
      <c r="V6" s="21">
        <f t="shared" si="3"/>
        <v>277.01</v>
      </c>
      <c r="W6" s="21">
        <f t="shared" si="3"/>
        <v>1245.1600000000001</v>
      </c>
      <c r="X6" s="22">
        <f>IF(X7="",NA(),X7)</f>
        <v>106.15</v>
      </c>
      <c r="Y6" s="22">
        <f t="shared" ref="Y6:AG6" si="4">IF(Y7="",NA(),Y7)</f>
        <v>114.78</v>
      </c>
      <c r="Z6" s="22">
        <f t="shared" si="4"/>
        <v>109.97</v>
      </c>
      <c r="AA6" s="22">
        <f t="shared" si="4"/>
        <v>110.42</v>
      </c>
      <c r="AB6" s="22">
        <f t="shared" si="4"/>
        <v>110.3</v>
      </c>
      <c r="AC6" s="22">
        <f t="shared" si="4"/>
        <v>112.59</v>
      </c>
      <c r="AD6" s="22">
        <f t="shared" si="4"/>
        <v>113.87</v>
      </c>
      <c r="AE6" s="22">
        <f t="shared" si="4"/>
        <v>109.87</v>
      </c>
      <c r="AF6" s="22">
        <f t="shared" si="4"/>
        <v>109.81</v>
      </c>
      <c r="AG6" s="22">
        <f t="shared" si="4"/>
        <v>108.66</v>
      </c>
      <c r="AH6" s="21" t="str">
        <f>IF(AH7="","",IF(AH7="-","【-】","【"&amp;SUBSTITUTE(TEXT(AH7,"#,##0.00"),"-","△")&amp;"】"))</f>
        <v>【107.26】</v>
      </c>
      <c r="AI6" s="21">
        <f>IF(AI7="",NA(),AI7)</f>
        <v>0</v>
      </c>
      <c r="AJ6" s="21">
        <f t="shared" ref="AJ6:AR6" si="5">IF(AJ7="",NA(),AJ7)</f>
        <v>0</v>
      </c>
      <c r="AK6" s="21">
        <f t="shared" si="5"/>
        <v>0</v>
      </c>
      <c r="AL6" s="21">
        <f t="shared" si="5"/>
        <v>0</v>
      </c>
      <c r="AM6" s="21">
        <f t="shared" si="5"/>
        <v>0</v>
      </c>
      <c r="AN6" s="21">
        <f t="shared" si="5"/>
        <v>0</v>
      </c>
      <c r="AO6" s="21">
        <f t="shared" si="5"/>
        <v>0</v>
      </c>
      <c r="AP6" s="21">
        <f t="shared" si="5"/>
        <v>0</v>
      </c>
      <c r="AQ6" s="21">
        <f t="shared" si="5"/>
        <v>0</v>
      </c>
      <c r="AR6" s="21">
        <f t="shared" si="5"/>
        <v>0</v>
      </c>
      <c r="AS6" s="21" t="str">
        <f>IF(AS7="","",IF(AS7="-","【-】","【"&amp;SUBSTITUTE(TEXT(AS7,"#,##0.00"),"-","△")&amp;"】"))</f>
        <v>【1.61】</v>
      </c>
      <c r="AT6" s="22">
        <f>IF(AT7="",NA(),AT7)</f>
        <v>253.48</v>
      </c>
      <c r="AU6" s="22">
        <f t="shared" ref="AU6:BC6" si="6">IF(AU7="",NA(),AU7)</f>
        <v>369.42</v>
      </c>
      <c r="AV6" s="22">
        <f t="shared" si="6"/>
        <v>315.86</v>
      </c>
      <c r="AW6" s="22">
        <f t="shared" si="6"/>
        <v>391.98</v>
      </c>
      <c r="AX6" s="22">
        <f t="shared" si="6"/>
        <v>359.25</v>
      </c>
      <c r="AY6" s="22">
        <f t="shared" si="6"/>
        <v>239.45</v>
      </c>
      <c r="AZ6" s="22">
        <f t="shared" si="6"/>
        <v>246.01</v>
      </c>
      <c r="BA6" s="22">
        <f t="shared" si="6"/>
        <v>228.89</v>
      </c>
      <c r="BB6" s="22">
        <f t="shared" si="6"/>
        <v>232.66</v>
      </c>
      <c r="BC6" s="22">
        <f t="shared" si="6"/>
        <v>217.12</v>
      </c>
      <c r="BD6" s="21" t="str">
        <f>IF(BD7="","",IF(BD7="-","【-】","【"&amp;SUBSTITUTE(TEXT(BD7,"#,##0.00"),"-","△")&amp;"】"))</f>
        <v>【239.69】</v>
      </c>
      <c r="BE6" s="22">
        <f>IF(BE7="",NA(),BE7)</f>
        <v>215.07</v>
      </c>
      <c r="BF6" s="22">
        <f t="shared" ref="BF6:BN6" si="7">IF(BF7="",NA(),BF7)</f>
        <v>194.51</v>
      </c>
      <c r="BG6" s="22">
        <f t="shared" si="7"/>
        <v>193.25</v>
      </c>
      <c r="BH6" s="22">
        <f t="shared" si="7"/>
        <v>186.27</v>
      </c>
      <c r="BI6" s="22">
        <f t="shared" si="7"/>
        <v>177.67</v>
      </c>
      <c r="BJ6" s="22">
        <f t="shared" si="7"/>
        <v>259.56</v>
      </c>
      <c r="BK6" s="22">
        <f t="shared" si="7"/>
        <v>248.92</v>
      </c>
      <c r="BL6" s="22">
        <f t="shared" si="7"/>
        <v>251.26</v>
      </c>
      <c r="BM6" s="22">
        <f t="shared" si="7"/>
        <v>255.84</v>
      </c>
      <c r="BN6" s="22">
        <f t="shared" si="7"/>
        <v>253.22</v>
      </c>
      <c r="BO6" s="21" t="str">
        <f>IF(BO7="","",IF(BO7="-","【-】","【"&amp;SUBSTITUTE(TEXT(BO7,"#,##0.00"),"-","△")&amp;"】"))</f>
        <v>【264.86】</v>
      </c>
      <c r="BP6" s="22">
        <f>IF(BP7="",NA(),BP7)</f>
        <v>104.82</v>
      </c>
      <c r="BQ6" s="22">
        <f t="shared" ref="BQ6:BY6" si="8">IF(BQ7="",NA(),BQ7)</f>
        <v>111.04</v>
      </c>
      <c r="BR6" s="22">
        <f t="shared" si="8"/>
        <v>105.92</v>
      </c>
      <c r="BS6" s="22">
        <f t="shared" si="8"/>
        <v>106.13</v>
      </c>
      <c r="BT6" s="22">
        <f t="shared" si="8"/>
        <v>106.2</v>
      </c>
      <c r="BU6" s="22">
        <f t="shared" si="8"/>
        <v>105.07</v>
      </c>
      <c r="BV6" s="22">
        <f t="shared" si="8"/>
        <v>107.54</v>
      </c>
      <c r="BW6" s="22">
        <f t="shared" si="8"/>
        <v>101.93</v>
      </c>
      <c r="BX6" s="22">
        <f t="shared" si="8"/>
        <v>102.36</v>
      </c>
      <c r="BY6" s="22">
        <f t="shared" si="8"/>
        <v>101.56</v>
      </c>
      <c r="BZ6" s="21" t="str">
        <f>IF(BZ7="","",IF(BZ7="-","【-】","【"&amp;SUBSTITUTE(TEXT(BZ7,"#,##0.00"),"-","△")&amp;"】"))</f>
        <v>【97.59】</v>
      </c>
      <c r="CA6" s="22">
        <f>IF(CA7="",NA(),CA7)</f>
        <v>160.83000000000001</v>
      </c>
      <c r="CB6" s="22">
        <f t="shared" ref="CB6:CJ6" si="9">IF(CB7="",NA(),CB7)</f>
        <v>163.93</v>
      </c>
      <c r="CC6" s="22">
        <f t="shared" si="9"/>
        <v>172.64</v>
      </c>
      <c r="CD6" s="22">
        <f t="shared" si="9"/>
        <v>173.08</v>
      </c>
      <c r="CE6" s="22">
        <f t="shared" si="9"/>
        <v>173.52</v>
      </c>
      <c r="CF6" s="22">
        <f t="shared" si="9"/>
        <v>153.71</v>
      </c>
      <c r="CG6" s="22">
        <f t="shared" si="9"/>
        <v>155.9</v>
      </c>
      <c r="CH6" s="22">
        <f t="shared" si="9"/>
        <v>162.47</v>
      </c>
      <c r="CI6" s="22">
        <f t="shared" si="9"/>
        <v>165.52</v>
      </c>
      <c r="CJ6" s="22">
        <f t="shared" si="9"/>
        <v>169.99</v>
      </c>
      <c r="CK6" s="21" t="str">
        <f>IF(CK7="","",IF(CK7="-","【-】","【"&amp;SUBSTITUTE(TEXT(CK7,"#,##0.00"),"-","△")&amp;"】"))</f>
        <v>【181.66】</v>
      </c>
      <c r="CL6" s="22">
        <f>IF(CL7="",NA(),CL7)</f>
        <v>47.05</v>
      </c>
      <c r="CM6" s="22">
        <f t="shared" ref="CM6:CU6" si="10">IF(CM7="",NA(),CM7)</f>
        <v>46.25</v>
      </c>
      <c r="CN6" s="22">
        <f t="shared" si="10"/>
        <v>46.38</v>
      </c>
      <c r="CO6" s="22">
        <f t="shared" si="10"/>
        <v>45.57</v>
      </c>
      <c r="CP6" s="22">
        <f t="shared" si="10"/>
        <v>45.41</v>
      </c>
      <c r="CQ6" s="22">
        <f t="shared" si="10"/>
        <v>64.41</v>
      </c>
      <c r="CR6" s="22">
        <f t="shared" si="10"/>
        <v>64.11</v>
      </c>
      <c r="CS6" s="22">
        <f t="shared" si="10"/>
        <v>63.81</v>
      </c>
      <c r="CT6" s="22">
        <f t="shared" si="10"/>
        <v>63.58</v>
      </c>
      <c r="CU6" s="22">
        <f t="shared" si="10"/>
        <v>64.13</v>
      </c>
      <c r="CV6" s="21" t="str">
        <f>IF(CV7="","",IF(CV7="-","【-】","【"&amp;SUBSTITUTE(TEXT(CV7,"#,##0.00"),"-","△")&amp;"】"))</f>
        <v>【60.21】</v>
      </c>
      <c r="CW6" s="22">
        <f>IF(CW7="",NA(),CW7)</f>
        <v>90.03</v>
      </c>
      <c r="CX6" s="22">
        <f t="shared" ref="CX6:DF6" si="11">IF(CX7="",NA(),CX7)</f>
        <v>90.35</v>
      </c>
      <c r="CY6" s="22">
        <f t="shared" si="11"/>
        <v>88.94</v>
      </c>
      <c r="CZ6" s="22">
        <f t="shared" si="11"/>
        <v>89.41</v>
      </c>
      <c r="DA6" s="22">
        <f t="shared" si="11"/>
        <v>90.06</v>
      </c>
      <c r="DB6" s="22">
        <f t="shared" si="11"/>
        <v>91.64</v>
      </c>
      <c r="DC6" s="22">
        <f t="shared" si="11"/>
        <v>92.09</v>
      </c>
      <c r="DD6" s="22">
        <f t="shared" si="11"/>
        <v>91.76</v>
      </c>
      <c r="DE6" s="22">
        <f t="shared" si="11"/>
        <v>91.22</v>
      </c>
      <c r="DF6" s="22">
        <f t="shared" si="11"/>
        <v>90.98</v>
      </c>
      <c r="DG6" s="21" t="str">
        <f>IF(DG7="","",IF(DG7="-","【-】","【"&amp;SUBSTITUTE(TEXT(DG7,"#,##0.00"),"-","△")&amp;"】"))</f>
        <v>【89.21】</v>
      </c>
      <c r="DH6" s="22">
        <f>IF(DH7="",NA(),DH7)</f>
        <v>56.66</v>
      </c>
      <c r="DI6" s="22">
        <f t="shared" ref="DI6:DQ6" si="12">IF(DI7="",NA(),DI7)</f>
        <v>57.01</v>
      </c>
      <c r="DJ6" s="22">
        <f t="shared" si="12"/>
        <v>57.98</v>
      </c>
      <c r="DK6" s="22">
        <f t="shared" si="12"/>
        <v>57.46</v>
      </c>
      <c r="DL6" s="22">
        <f t="shared" si="12"/>
        <v>57.96</v>
      </c>
      <c r="DM6" s="22">
        <f t="shared" si="12"/>
        <v>51.62</v>
      </c>
      <c r="DN6" s="22">
        <f t="shared" si="12"/>
        <v>52.16</v>
      </c>
      <c r="DO6" s="22">
        <f t="shared" si="12"/>
        <v>52.59</v>
      </c>
      <c r="DP6" s="22">
        <f t="shared" si="12"/>
        <v>52.74</v>
      </c>
      <c r="DQ6" s="22">
        <f t="shared" si="12"/>
        <v>53.15</v>
      </c>
      <c r="DR6" s="21" t="str">
        <f>IF(DR7="","",IF(DR7="-","【-】","【"&amp;SUBSTITUTE(TEXT(DR7,"#,##0.00"),"-","△")&amp;"】"))</f>
        <v>【52.41】</v>
      </c>
      <c r="DS6" s="22">
        <f>IF(DS7="",NA(),DS7)</f>
        <v>35.159999999999997</v>
      </c>
      <c r="DT6" s="22">
        <f t="shared" ref="DT6:EB6" si="13">IF(DT7="",NA(),DT7)</f>
        <v>38.36</v>
      </c>
      <c r="DU6" s="22">
        <f t="shared" si="13"/>
        <v>39.979999999999997</v>
      </c>
      <c r="DV6" s="22">
        <f t="shared" si="13"/>
        <v>41.62</v>
      </c>
      <c r="DW6" s="22">
        <f t="shared" si="13"/>
        <v>43.32</v>
      </c>
      <c r="DX6" s="22">
        <f t="shared" si="13"/>
        <v>23.68</v>
      </c>
      <c r="DY6" s="22">
        <f t="shared" si="13"/>
        <v>25.76</v>
      </c>
      <c r="DZ6" s="22">
        <f t="shared" si="13"/>
        <v>27.51</v>
      </c>
      <c r="EA6" s="22">
        <f t="shared" si="13"/>
        <v>28.57</v>
      </c>
      <c r="EB6" s="22">
        <f t="shared" si="13"/>
        <v>29.7</v>
      </c>
      <c r="EC6" s="21" t="str">
        <f>IF(EC7="","",IF(EC7="-","【-】","【"&amp;SUBSTITUTE(TEXT(EC7,"#,##0.00"),"-","△")&amp;"】"))</f>
        <v>【26.78】</v>
      </c>
      <c r="ED6" s="22">
        <f>IF(ED7="",NA(),ED7)</f>
        <v>0.23</v>
      </c>
      <c r="EE6" s="22">
        <f t="shared" ref="EE6:EM6" si="14">IF(EE7="",NA(),EE7)</f>
        <v>0.31</v>
      </c>
      <c r="EF6" s="22">
        <f t="shared" si="14"/>
        <v>0.32</v>
      </c>
      <c r="EG6" s="22">
        <f t="shared" si="14"/>
        <v>0.42</v>
      </c>
      <c r="EH6" s="22">
        <f t="shared" si="14"/>
        <v>0.34</v>
      </c>
      <c r="EI6" s="22">
        <f t="shared" si="14"/>
        <v>0.79</v>
      </c>
      <c r="EJ6" s="22">
        <f t="shared" si="14"/>
        <v>0.75</v>
      </c>
      <c r="EK6" s="22">
        <f t="shared" si="14"/>
        <v>0.78</v>
      </c>
      <c r="EL6" s="22">
        <f t="shared" si="14"/>
        <v>0.73</v>
      </c>
      <c r="EM6" s="22">
        <f t="shared" si="14"/>
        <v>0.69</v>
      </c>
      <c r="EN6" s="21" t="str">
        <f>IF(EN7="","",IF(EN7="-","【-】","【"&amp;SUBSTITUTE(TEXT(EN7,"#,##0.00"),"-","△")&amp;"】"))</f>
        <v>【0.59】</v>
      </c>
    </row>
    <row r="7" spans="1:144" s="23" customFormat="1">
      <c r="A7" s="15"/>
      <c r="B7" s="24">
        <v>2024</v>
      </c>
      <c r="C7" s="24">
        <v>292010</v>
      </c>
      <c r="D7" s="24">
        <v>46</v>
      </c>
      <c r="E7" s="24">
        <v>1</v>
      </c>
      <c r="F7" s="24">
        <v>0</v>
      </c>
      <c r="G7" s="24">
        <v>1</v>
      </c>
      <c r="H7" s="24" t="s">
        <v>93</v>
      </c>
      <c r="I7" s="24" t="s">
        <v>94</v>
      </c>
      <c r="J7" s="24" t="s">
        <v>95</v>
      </c>
      <c r="K7" s="24" t="s">
        <v>96</v>
      </c>
      <c r="L7" s="24" t="s">
        <v>97</v>
      </c>
      <c r="M7" s="24" t="s">
        <v>98</v>
      </c>
      <c r="N7" s="25" t="s">
        <v>99</v>
      </c>
      <c r="O7" s="25">
        <v>80.849999999999994</v>
      </c>
      <c r="P7" s="25">
        <v>99.68</v>
      </c>
      <c r="Q7" s="25">
        <v>2728</v>
      </c>
      <c r="R7" s="25">
        <v>347187</v>
      </c>
      <c r="S7" s="25">
        <v>276.94</v>
      </c>
      <c r="T7" s="25">
        <v>1253.6500000000001</v>
      </c>
      <c r="U7" s="25">
        <v>344922</v>
      </c>
      <c r="V7" s="25">
        <v>277.01</v>
      </c>
      <c r="W7" s="25">
        <v>1245.1600000000001</v>
      </c>
      <c r="X7" s="25">
        <v>106.15</v>
      </c>
      <c r="Y7" s="25">
        <v>114.78</v>
      </c>
      <c r="Z7" s="25">
        <v>109.97</v>
      </c>
      <c r="AA7" s="25">
        <v>110.42</v>
      </c>
      <c r="AB7" s="25">
        <v>110.3</v>
      </c>
      <c r="AC7" s="25">
        <v>112.59</v>
      </c>
      <c r="AD7" s="25">
        <v>113.87</v>
      </c>
      <c r="AE7" s="25">
        <v>109.87</v>
      </c>
      <c r="AF7" s="25">
        <v>109.81</v>
      </c>
      <c r="AG7" s="25">
        <v>108.66</v>
      </c>
      <c r="AH7" s="25">
        <v>107.26</v>
      </c>
      <c r="AI7" s="25">
        <v>0</v>
      </c>
      <c r="AJ7" s="25">
        <v>0</v>
      </c>
      <c r="AK7" s="25">
        <v>0</v>
      </c>
      <c r="AL7" s="25">
        <v>0</v>
      </c>
      <c r="AM7" s="25">
        <v>0</v>
      </c>
      <c r="AN7" s="25">
        <v>0</v>
      </c>
      <c r="AO7" s="25">
        <v>0</v>
      </c>
      <c r="AP7" s="25">
        <v>0</v>
      </c>
      <c r="AQ7" s="25">
        <v>0</v>
      </c>
      <c r="AR7" s="25">
        <v>0</v>
      </c>
      <c r="AS7" s="25">
        <v>1.61</v>
      </c>
      <c r="AT7" s="25">
        <v>253.48</v>
      </c>
      <c r="AU7" s="25">
        <v>369.42</v>
      </c>
      <c r="AV7" s="25">
        <v>315.86</v>
      </c>
      <c r="AW7" s="25">
        <v>391.98</v>
      </c>
      <c r="AX7" s="25">
        <v>359.25</v>
      </c>
      <c r="AY7" s="25">
        <v>239.45</v>
      </c>
      <c r="AZ7" s="25">
        <v>246.01</v>
      </c>
      <c r="BA7" s="25">
        <v>228.89</v>
      </c>
      <c r="BB7" s="25">
        <v>232.66</v>
      </c>
      <c r="BC7" s="25">
        <v>217.12</v>
      </c>
      <c r="BD7" s="25">
        <v>239.69</v>
      </c>
      <c r="BE7" s="25">
        <v>215.07</v>
      </c>
      <c r="BF7" s="25">
        <v>194.51</v>
      </c>
      <c r="BG7" s="25">
        <v>193.25</v>
      </c>
      <c r="BH7" s="25">
        <v>186.27</v>
      </c>
      <c r="BI7" s="25">
        <v>177.67</v>
      </c>
      <c r="BJ7" s="25">
        <v>259.56</v>
      </c>
      <c r="BK7" s="25">
        <v>248.92</v>
      </c>
      <c r="BL7" s="25">
        <v>251.26</v>
      </c>
      <c r="BM7" s="25">
        <v>255.84</v>
      </c>
      <c r="BN7" s="25">
        <v>253.22</v>
      </c>
      <c r="BO7" s="25">
        <v>264.86</v>
      </c>
      <c r="BP7" s="25">
        <v>104.82</v>
      </c>
      <c r="BQ7" s="25">
        <v>111.04</v>
      </c>
      <c r="BR7" s="25">
        <v>105.92</v>
      </c>
      <c r="BS7" s="25">
        <v>106.13</v>
      </c>
      <c r="BT7" s="25">
        <v>106.2</v>
      </c>
      <c r="BU7" s="25">
        <v>105.07</v>
      </c>
      <c r="BV7" s="25">
        <v>107.54</v>
      </c>
      <c r="BW7" s="25">
        <v>101.93</v>
      </c>
      <c r="BX7" s="25">
        <v>102.36</v>
      </c>
      <c r="BY7" s="25">
        <v>101.56</v>
      </c>
      <c r="BZ7" s="25">
        <v>97.59</v>
      </c>
      <c r="CA7" s="25">
        <v>160.83000000000001</v>
      </c>
      <c r="CB7" s="25">
        <v>163.93</v>
      </c>
      <c r="CC7" s="25">
        <v>172.64</v>
      </c>
      <c r="CD7" s="25">
        <v>173.08</v>
      </c>
      <c r="CE7" s="25">
        <v>173.52</v>
      </c>
      <c r="CF7" s="25">
        <v>153.71</v>
      </c>
      <c r="CG7" s="25">
        <v>155.9</v>
      </c>
      <c r="CH7" s="25">
        <v>162.47</v>
      </c>
      <c r="CI7" s="25">
        <v>165.52</v>
      </c>
      <c r="CJ7" s="25">
        <v>169.99</v>
      </c>
      <c r="CK7" s="25">
        <v>181.66</v>
      </c>
      <c r="CL7" s="25">
        <v>47.05</v>
      </c>
      <c r="CM7" s="25">
        <v>46.25</v>
      </c>
      <c r="CN7" s="25">
        <v>46.38</v>
      </c>
      <c r="CO7" s="25">
        <v>45.57</v>
      </c>
      <c r="CP7" s="25">
        <v>45.41</v>
      </c>
      <c r="CQ7" s="25">
        <v>64.41</v>
      </c>
      <c r="CR7" s="25">
        <v>64.11</v>
      </c>
      <c r="CS7" s="25">
        <v>63.81</v>
      </c>
      <c r="CT7" s="25">
        <v>63.58</v>
      </c>
      <c r="CU7" s="25">
        <v>64.13</v>
      </c>
      <c r="CV7" s="25">
        <v>60.21</v>
      </c>
      <c r="CW7" s="25">
        <v>90.03</v>
      </c>
      <c r="CX7" s="25">
        <v>90.35</v>
      </c>
      <c r="CY7" s="25">
        <v>88.94</v>
      </c>
      <c r="CZ7" s="25">
        <v>89.41</v>
      </c>
      <c r="DA7" s="25">
        <v>90.06</v>
      </c>
      <c r="DB7" s="25">
        <v>91.64</v>
      </c>
      <c r="DC7" s="25">
        <v>92.09</v>
      </c>
      <c r="DD7" s="25">
        <v>91.76</v>
      </c>
      <c r="DE7" s="25">
        <v>91.22</v>
      </c>
      <c r="DF7" s="25">
        <v>90.98</v>
      </c>
      <c r="DG7" s="25">
        <v>89.21</v>
      </c>
      <c r="DH7" s="25">
        <v>56.66</v>
      </c>
      <c r="DI7" s="25">
        <v>57.01</v>
      </c>
      <c r="DJ7" s="25">
        <v>57.98</v>
      </c>
      <c r="DK7" s="25">
        <v>57.46</v>
      </c>
      <c r="DL7" s="25">
        <v>57.96</v>
      </c>
      <c r="DM7" s="25">
        <v>51.62</v>
      </c>
      <c r="DN7" s="25">
        <v>52.16</v>
      </c>
      <c r="DO7" s="25">
        <v>52.59</v>
      </c>
      <c r="DP7" s="25">
        <v>52.74</v>
      </c>
      <c r="DQ7" s="25">
        <v>53.15</v>
      </c>
      <c r="DR7" s="25">
        <v>52.41</v>
      </c>
      <c r="DS7" s="25">
        <v>35.159999999999997</v>
      </c>
      <c r="DT7" s="25">
        <v>38.36</v>
      </c>
      <c r="DU7" s="25">
        <v>39.979999999999997</v>
      </c>
      <c r="DV7" s="25">
        <v>41.62</v>
      </c>
      <c r="DW7" s="25">
        <v>43.32</v>
      </c>
      <c r="DX7" s="25">
        <v>23.68</v>
      </c>
      <c r="DY7" s="25">
        <v>25.76</v>
      </c>
      <c r="DZ7" s="25">
        <v>27.51</v>
      </c>
      <c r="EA7" s="25">
        <v>28.57</v>
      </c>
      <c r="EB7" s="25">
        <v>29.7</v>
      </c>
      <c r="EC7" s="25">
        <v>26.78</v>
      </c>
      <c r="ED7" s="25">
        <v>0.23</v>
      </c>
      <c r="EE7" s="25">
        <v>0.31</v>
      </c>
      <c r="EF7" s="25">
        <v>0.32</v>
      </c>
      <c r="EG7" s="25">
        <v>0.42</v>
      </c>
      <c r="EH7" s="25">
        <v>0.34</v>
      </c>
      <c r="EI7" s="25">
        <v>0.79</v>
      </c>
      <c r="EJ7" s="25">
        <v>0.75</v>
      </c>
      <c r="EK7" s="25">
        <v>0.78</v>
      </c>
      <c r="EL7" s="25">
        <v>0.73</v>
      </c>
      <c r="EM7" s="25">
        <v>0.69</v>
      </c>
      <c r="EN7" s="25">
        <v>0.59</v>
      </c>
    </row>
    <row r="8" spans="1:144">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c r="A10" s="28" t="s">
        <v>44</v>
      </c>
      <c r="B10" s="29">
        <f>DATEVALUE($B7-B11&amp;"/1/"&amp;B12)</f>
        <v>37257</v>
      </c>
      <c r="C10" s="29">
        <f t="shared" ref="C10:F10" si="15">DATEVALUE($B7-C11&amp;"/1/"&amp;C12)</f>
        <v>37622</v>
      </c>
      <c r="D10" s="29">
        <f t="shared" si="15"/>
        <v>37987</v>
      </c>
      <c r="E10" s="29">
        <f t="shared" si="15"/>
        <v>38353</v>
      </c>
      <c r="F10" s="29">
        <f t="shared" si="15"/>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奈良市役所</cp:lastModifiedBy>
  <cp:lastPrinted>2026-02-12T11:47:33Z</cp:lastPrinted>
  <dcterms:created xsi:type="dcterms:W3CDTF">2025-12-12T09:20:18Z</dcterms:created>
  <dcterms:modified xsi:type="dcterms:W3CDTF">2026-02-16T00:04:44Z</dcterms:modified>
  <cp:category/>
</cp:coreProperties>
</file>