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1807-005\Desktop\水道事業\経営比較分析表\経営比較　R4\"/>
    </mc:Choice>
  </mc:AlternateContent>
  <workbookProtection workbookAlgorithmName="SHA-512" workbookHashValue="pmIOvSJ8ZK+zjngyuutPhd1oh7RYlkT1rmXn53rRRZr7FyXH16Ao1TVQZ2Va0xSge8gOhq6GS4gX0gDCGOcgaA==" workbookSaltValue="ul44qNfBAbS6YXKBit1u2A=="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<sst xmlns="http://schemas.openxmlformats.org/spreadsheetml/2006/main" count="233" uniqueCount="119">
  <si>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</si>
  <si>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</si>
  <si>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</si>
  <si>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</si>
  <si>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</si>
  <si>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</si>
  <si>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</si>
  <si>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</si>
  <si>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</si>
  <si>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</si>
  <si>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</si>
  <si>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</si>
  <si>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</si>
  <si>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</si>
  <si>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</si>
  <si>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</si>
  <si>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</si>
  <si>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</si>
  <si>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</si>
  <si>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</si>
  <si>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</si>
  <si>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</si>
  <si>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</si>
  <si>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</si>
  <si>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</si>
  <si>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</si>
  <si>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</si>
  <si>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</si>
  <si>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</si>
  <si>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</si>
  <si>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</si>
  <si>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</si>
  <si>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</si>
  <si>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</si>
  <si>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</si>
  <si>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</si>
  <si>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</si>
  <si>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</si>
  <si>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</si>
  <si>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</si>
  <si>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</si>
  <si>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</si>
  <si>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</si>
  <si>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</si>
  <si>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</si>
  <si>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</si>
  <si>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</si>
  <si>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</si>
  <si>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</si>
  <si>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</si>
  <si>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</si>
  <si>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</si>
  <si>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</si>
  <si>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</si>
  <si>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</si>
  <si>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</si>
  <si>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</si>
  <si>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</si>
  <si>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</si>
  <si>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</si>
  <si>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</si>
  <si>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</si>
  <si>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</si>
  <si>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</si>
  <si>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</si>
  <si>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</si>
  <si>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</si>
  <si>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</si>
  <si>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</si>
  <si>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</si>
  <si>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</si>
  <si>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</si>
  <si>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</si>
  <si>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</si>
  <si>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</si>
  <si>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</si>
  <si>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</si>
  <si>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</si>
  <si>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</si>
  <si>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</si>
  <si>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</si>
  <si>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</si>
  <si>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</si>
  <si>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</si>
  <si>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</si>
  <si>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</si>
  <si>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</si>
  <si>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</si>
  <si>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</si>
  <si>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</si>
  <si>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</si>
  <si>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</si>
  <si>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</si>
  <si>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</si>
  <si>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</si>
  <si>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</si>
  <si>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東吉野村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</si>
  <si>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</si>
  <si>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</si>
  <si>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</si>
  <si>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</si>
  <si>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</si>
  <si>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</si>
  <si>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</si>
  <si>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</si>
  <si>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</si>
  <si>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</si>
  <si>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</si>
  <si>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</si>
  <si>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</si>
  <si>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</si>
  <si>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</si>
  <si>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</si>
  <si>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</si>
  <si>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</si>
  <si>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</si>
  <si>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○管路の更新投資の実施状況について
　本村においては耐用年数未到来のこともあり、更新等の財源の確保や事業運営に与える影響等を考え実施できていない状況ではあるが、事業の平準化など考慮し、更新基準の設定なども含め検討が必要と考える。また、施設（建築、電気、機械）についても同様であることから、一体的に検討を行わなければならないと考える。</t>
  </si>
  <si>
    <t>　必要な住民サービスを安定的に継続するため、情勢の変化に適切に対応し、中長期的な計画等の検討を行うとともに、効率化・健全化など、事業運営基盤の強化と財政マネジメントの活用などに取り組むこと（事業運営状況の的確な把握や費用の合理化、料金のあり方についての検討など）が必要と考える。</t>
  </si>
  <si>
    <r>
      <rPr>
        <sz val="9"/>
        <color theme="1"/>
        <rFont val="ＭＳ ゴシック"/>
        <family val="3"/>
        <charset val="128"/>
      </rPr>
      <t>○単年度の収支について</t>
    </r>
    <r>
      <rPr>
        <sz val="8"/>
        <color theme="1"/>
        <rFont val="ＭＳ ゴシック"/>
        <family val="3"/>
        <charset val="128"/>
      </rPr>
      <t xml:space="preserve">
　類似団体平均値も１００％未満となっており、本村においても単年度の収支で赤字が続いていることを示している。その背景としては、過去に実施した施設整備に伴う地方債の償還が支出の大半を占め、また料金収入だけではこれらを賄えず一般会計からの繰入金等の収入に依存している現状である。
</t>
    </r>
    <r>
      <rPr>
        <sz val="9"/>
        <color theme="1"/>
        <rFont val="ＭＳ ゴシック"/>
        <family val="3"/>
        <charset val="128"/>
      </rPr>
      <t>○債務残高について</t>
    </r>
    <r>
      <rPr>
        <sz val="8"/>
        <color theme="1"/>
        <rFont val="ＭＳ ゴシック"/>
        <family val="3"/>
        <charset val="128"/>
      </rPr>
      <t xml:space="preserve">
　料金収入に対する地方債残高の割合であり、類似団体平均値と比べても高くなっている。令和２年度より料金収入が増えたことと、地方債残高の減少により昨年度より低下している。
</t>
    </r>
    <r>
      <rPr>
        <sz val="9"/>
        <color theme="1"/>
        <rFont val="ＭＳ ゴシック"/>
        <family val="3"/>
        <charset val="128"/>
      </rPr>
      <t>○料金水準の適切性について</t>
    </r>
    <r>
      <rPr>
        <sz val="8"/>
        <color theme="1"/>
        <rFont val="ＭＳ ゴシック"/>
        <family val="3"/>
        <charset val="128"/>
      </rPr>
      <t xml:space="preserve">
　類似団体平均値も４割程度と低くなっている中、本村においても経年低い状態が続いている。給水に係る費用が料金収入だけでは３割程度しか賄えておらず、その背景として費用削減に努めているものの地方債の償還割合も高く、また料金水準についても昨今の経済情勢から据え置きとなっている現状である。令和３年度は料金収入が令和２年度（コロナ対策による減免）により上がったことにより増加している。
</t>
    </r>
    <r>
      <rPr>
        <sz val="9"/>
        <color theme="1"/>
        <rFont val="ＭＳ ゴシック"/>
        <family val="3"/>
        <charset val="128"/>
      </rPr>
      <t>○費用の効率性について</t>
    </r>
    <r>
      <rPr>
        <sz val="8"/>
        <color theme="1"/>
        <rFont val="ＭＳ ゴシック"/>
        <family val="3"/>
        <charset val="128"/>
      </rPr>
      <t xml:space="preserve">
　類似団体平均値が低くなっているが、本村においては有収水量１m</t>
    </r>
    <r>
      <rPr>
        <vertAlign val="superscript"/>
        <sz val="8"/>
        <color theme="1"/>
        <rFont val="ＭＳ ゴシック"/>
        <family val="3"/>
        <charset val="128"/>
      </rPr>
      <t>3</t>
    </r>
    <r>
      <rPr>
        <sz val="8"/>
        <color theme="1"/>
        <rFont val="ＭＳ ゴシック"/>
        <family val="3"/>
        <charset val="128"/>
      </rPr>
      <t xml:space="preserve">あたりにかかる費用が経年高い状態が続いている。その背景として費用削減に努めているものの地方債の償還割合も高く、電気代などの物価高騰の影響、また有収水量に変化もない現状である。
</t>
    </r>
    <r>
      <rPr>
        <sz val="9"/>
        <color theme="1"/>
        <rFont val="ＭＳ ゴシック"/>
        <family val="3"/>
        <charset val="128"/>
      </rPr>
      <t>○施設の効率性</t>
    </r>
    <r>
      <rPr>
        <sz val="8"/>
        <color theme="1"/>
        <rFont val="ＭＳ ゴシック"/>
        <family val="3"/>
        <charset val="128"/>
      </rPr>
      <t xml:space="preserve">
　類似団体平均値と同様に本村においても低い状態が続いている。過疎化が進み人口の減少が需要の減少となっている。
</t>
    </r>
    <r>
      <rPr>
        <sz val="9"/>
        <color theme="1"/>
        <rFont val="ＭＳ ゴシック"/>
        <family val="3"/>
        <charset val="128"/>
      </rPr>
      <t>○供給した配水量の効率性について</t>
    </r>
    <r>
      <rPr>
        <sz val="8"/>
        <color theme="1"/>
        <rFont val="ＭＳ ゴシック"/>
        <family val="3"/>
        <charset val="128"/>
      </rPr>
      <t xml:space="preserve">
　類似団体平均値よりも本村においては給水される水量が高い割合で収益に結びついている。今後も漏水やメーター不感等早期解消に努める。</t>
    </r>
    <rPh sb="200" eb="202">
      <t>レイワ</t>
    </rPh>
    <rPh sb="203" eb="205">
      <t>ネンド</t>
    </rPh>
    <rPh sb="207" eb="209">
      <t>リョウキン</t>
    </rPh>
    <rPh sb="209" eb="211">
      <t>シュウニュウ</t>
    </rPh>
    <rPh sb="212" eb="213">
      <t>フ</t>
    </rPh>
    <rPh sb="219" eb="221">
      <t>チホウ</t>
    </rPh>
    <rPh sb="221" eb="222">
      <t>サイ</t>
    </rPh>
    <rPh sb="222" eb="224">
      <t>ザンダカ</t>
    </rPh>
    <rPh sb="225" eb="227">
      <t>ゲンショウ</t>
    </rPh>
    <rPh sb="230" eb="233">
      <t>サクネンド</t>
    </rPh>
    <rPh sb="235" eb="237">
      <t>テイカ</t>
    </rPh>
    <rPh sb="268" eb="270">
      <t>テイド</t>
    </rPh>
    <rPh sb="397" eb="399">
      <t>レイワ</t>
    </rPh>
    <rPh sb="400" eb="402">
      <t>ネンド</t>
    </rPh>
    <rPh sb="403" eb="405">
      <t>リョウキン</t>
    </rPh>
    <rPh sb="405" eb="407">
      <t>シュウニュウ</t>
    </rPh>
    <rPh sb="417" eb="419">
      <t>タイサク</t>
    </rPh>
    <rPh sb="422" eb="424">
      <t>ゲンメン</t>
    </rPh>
    <rPh sb="428" eb="429">
      <t>ア</t>
    </rPh>
    <rPh sb="437" eb="439">
      <t>ゾウカ</t>
    </rPh>
    <rPh sb="544" eb="546">
      <t>デンキ</t>
    </rPh>
    <rPh sb="546" eb="547">
      <t>ダイ</t>
    </rPh>
    <rPh sb="550" eb="552">
      <t>ブッカ</t>
    </rPh>
    <rPh sb="552" eb="554">
      <t>コウトウ</t>
    </rPh>
    <rPh sb="555" eb="557">
      <t>エイキョウ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</si>
</sst>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
      <vertAlign val="superscrip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A9-49AE-88AB-A690C11C6DB3}"/>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FCA9-49AE-88AB-A690C11C6DB3}"/>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37.340000000000003</c:v>
                </c:pt>
                <c:pt idx="1">
                  <c:v>42.48</c:v>
                </c:pt>
                <c:pt idx="2">
                  <c:v>42</c:v>
                </c:pt>
                <c:pt idx="3">
                  <c:v>37.67</c:v>
                </c:pt>
                <c:pt idx="4">
                  <c:v>38.049999999999997</c:v>
                </c:pt>
              </c:numCache>
            </c:numRef>
          </c:val>
          <c:extLst>
            <c:ext xmlns:c16="http://schemas.microsoft.com/office/drawing/2014/chart" uri="{C3380CC4-5D6E-409C-BE32-E72D297353CC}">
              <c16:uniqueId val="{00000000-E298-438B-AB14-A31A1C532ACB}"/>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E298-438B-AB14-A31A1C532ACB}"/>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F07-4CA8-938D-C08B55C92C96}"/>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07-4CA8-938D-C08B55C92C96}"/>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FE9-4EFB-8138-DA2FB462DF82}"/>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FE9-4EFB-8138-DA2FB462DF82}"/>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0BD-41CB-B085-667F9886CA79}"/>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0BD-41CB-B085-667F9886CA79}"/>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660-45B1-8EB0-0A1AE47CA552}"/>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660-45B1-8EB0-0A1AE47CA552}"/>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2056.66</c:v>
                </c:pt>
                <c:pt idx="1">
                  <c:v>1877.18</c:v>
                </c:pt>
                <c:pt idx="2">
                  <c:v>1729.43</c:v>
                </c:pt>
                <c:pt idx="3">
                  <c:v>1762.5</c:v>
                </c:pt>
                <c:pt idx="4">
                  <c:v>1477.03</c:v>
                </c:pt>
              </c:numCache>
            </c:numRef>
          </c:val>
          <c:extLst>
            <c:ext xmlns:c16="http://schemas.microsoft.com/office/drawing/2014/chart" uri="{C3380CC4-5D6E-409C-BE32-E72D297353CC}">
              <c16:uniqueId val="{00000000-5FC5-48EC-9988-7872CAB9E8D7}"/>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5FC5-48EC-9988-7872CAB9E8D7}"/>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31.45</c:v>
                </c:pt>
                <c:pt idx="1">
                  <c:v>35.64</c:v>
                </c:pt>
                <c:pt idx="2">
                  <c:v>35.869999999999997</c:v>
                </c:pt>
                <c:pt idx="3">
                  <c:v>32.6</c:v>
                </c:pt>
                <c:pt idx="4">
                  <c:v>34.28</c:v>
                </c:pt>
              </c:numCache>
            </c:numRef>
          </c:val>
          <c:extLst>
            <c:ext xmlns:c16="http://schemas.microsoft.com/office/drawing/2014/chart" uri="{C3380CC4-5D6E-409C-BE32-E72D297353CC}">
              <c16:uniqueId val="{00000000-374E-494B-BA4A-CCD7A0DDD3DF}"/>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374E-494B-BA4A-CCD7A0DDD3DF}"/>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572.22</c:v>
                </c:pt>
                <c:pt idx="1">
                  <c:v>566.09</c:v>
                </c:pt>
                <c:pt idx="2">
                  <c:v>560.08000000000004</c:v>
                </c:pt>
                <c:pt idx="3">
                  <c:v>572.47</c:v>
                </c:pt>
                <c:pt idx="4">
                  <c:v>567.87</c:v>
                </c:pt>
              </c:numCache>
            </c:numRef>
          </c:val>
          <c:extLst>
            <c:ext xmlns:c16="http://schemas.microsoft.com/office/drawing/2014/chart" uri="{C3380CC4-5D6E-409C-BE32-E72D297353CC}">
              <c16:uniqueId val="{00000000-8F1E-4078-A911-4D6677774924}"/>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8F1E-4078-A911-4D6677774924}"/>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45.13</c:v>
                </c:pt>
                <c:pt idx="1">
                  <c:v>41.8</c:v>
                </c:pt>
                <c:pt idx="2">
                  <c:v>42</c:v>
                </c:pt>
                <c:pt idx="3">
                  <c:v>39.909999999999997</c:v>
                </c:pt>
                <c:pt idx="4">
                  <c:v>42.84</c:v>
                </c:pt>
              </c:numCache>
            </c:numRef>
          </c:val>
          <c:extLst>
            <c:ext xmlns:c16="http://schemas.microsoft.com/office/drawing/2014/chart" uri="{C3380CC4-5D6E-409C-BE32-E72D297353CC}">
              <c16:uniqueId val="{00000000-A6B3-4424-928A-5F2BCE764CFE}"/>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A6B3-4424-928A-5F2BCE764CFE}"/>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91.11</c:v>
                </c:pt>
                <c:pt idx="1">
                  <c:v>89.3</c:v>
                </c:pt>
                <c:pt idx="2">
                  <c:v>89.57</c:v>
                </c:pt>
                <c:pt idx="3">
                  <c:v>90.89</c:v>
                </c:pt>
                <c:pt idx="4">
                  <c:v>91.4</c:v>
                </c:pt>
              </c:numCache>
            </c:numRef>
          </c:val>
          <c:extLst>
            <c:ext xmlns:c16="http://schemas.microsoft.com/office/drawing/2014/chart" uri="{C3380CC4-5D6E-409C-BE32-E72D297353CC}">
              <c16:uniqueId val="{00000000-96BA-4814-AC11-A634DBD8DCAA}"/>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96BA-4814-AC11-A634DBD8DCAA}"/>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130" zoomScaleNormal="13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東吉野村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60">
        <f>データ!$R$6</f>
        <v>1639</v>
      </c>
      <c r="AM8" s="60"/>
      <c r="AN8" s="60"/>
      <c r="AO8" s="60"/>
      <c r="AP8" s="60"/>
      <c r="AQ8" s="60"/>
      <c r="AR8" s="60"/>
      <c r="AS8" s="60"/>
      <c r="AT8" s="36">
        <f>データ!$S$6</f>
        <v>131.65</v>
      </c>
      <c r="AU8" s="36"/>
      <c r="AV8" s="36"/>
      <c r="AW8" s="36"/>
      <c r="AX8" s="36"/>
      <c r="AY8" s="36"/>
      <c r="AZ8" s="36"/>
      <c r="BA8" s="36"/>
      <c r="BB8" s="36">
        <f>データ!$T$6</f>
        <v>12.45</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89.7</v>
      </c>
      <c r="Q10" s="36"/>
      <c r="R10" s="36"/>
      <c r="S10" s="36"/>
      <c r="T10" s="36"/>
      <c r="U10" s="36"/>
      <c r="V10" s="36"/>
      <c r="W10" s="60">
        <f>データ!$Q$6</f>
        <v>3179</v>
      </c>
      <c r="X10" s="60"/>
      <c r="Y10" s="60"/>
      <c r="Z10" s="60"/>
      <c r="AA10" s="60"/>
      <c r="AB10" s="60"/>
      <c r="AC10" s="60"/>
      <c r="AD10" s="2"/>
      <c r="AE10" s="2"/>
      <c r="AF10" s="2"/>
      <c r="AG10" s="2"/>
      <c r="AH10" s="2"/>
      <c r="AI10" s="2"/>
      <c r="AJ10" s="2"/>
      <c r="AK10" s="2"/>
      <c r="AL10" s="60">
        <f>データ!$U$6</f>
        <v>1455</v>
      </c>
      <c r="AM10" s="60"/>
      <c r="AN10" s="60"/>
      <c r="AO10" s="60"/>
      <c r="AP10" s="60"/>
      <c r="AQ10" s="60"/>
      <c r="AR10" s="60"/>
      <c r="AS10" s="60"/>
      <c r="AT10" s="36">
        <f>データ!$V$6</f>
        <v>1.31</v>
      </c>
      <c r="AU10" s="36"/>
      <c r="AV10" s="36"/>
      <c r="AW10" s="36"/>
      <c r="AX10" s="36"/>
      <c r="AY10" s="36"/>
      <c r="AZ10" s="36"/>
      <c r="BA10" s="36"/>
      <c r="BB10" s="36">
        <f>データ!$W$6</f>
        <v>1110.69</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118</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116</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117</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42</v>
      </c>
      <c r="N85" s="13" t="s">
        <v>43</v>
      </c>
      <c r="O85" s="13" t="str">
        <f>データ!EN6</f>
        <v>【0.58】</v>
      </c>
    </row>
  </sheetData>
  <sheetProtection algorithmName="SHA-512" hashValue="LB0zDZGidrx5HQ5cJ2QTvu4pPl/DUWDWh79HPJ1FE8Tw7EtAFkMMShRXRuDu6CA+fNvafZqtEqErBcu+X8xLNw==" saltValue="E5F5Hj5HbKTpt6t0CEEAf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44</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45</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46</v>
      </c>
      <c r="B3" s="16" t="s">
        <v>47</v>
      </c>
      <c r="C3" s="16" t="s">
        <v>48</v>
      </c>
      <c r="D3" s="16" t="s">
        <v>49</v>
      </c>
      <c r="E3" s="16" t="s">
        <v>50</v>
      </c>
      <c r="F3" s="16" t="s">
        <v>51</v>
      </c>
      <c r="G3" s="16" t="s">
        <v>52</v>
      </c>
      <c r="H3" s="72" t="s">
        <v>53</v>
      </c>
      <c r="I3" s="73"/>
      <c r="J3" s="73"/>
      <c r="K3" s="73"/>
      <c r="L3" s="73"/>
      <c r="M3" s="73"/>
      <c r="N3" s="73"/>
      <c r="O3" s="73"/>
      <c r="P3" s="73"/>
      <c r="Q3" s="73"/>
      <c r="R3" s="73"/>
      <c r="S3" s="73"/>
      <c r="T3" s="73"/>
      <c r="U3" s="73"/>
      <c r="V3" s="73"/>
      <c r="W3" s="74"/>
      <c r="X3" s="78" t="s">
        <v>54</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27</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294535</v>
      </c>
      <c r="D6" s="20">
        <f t="shared" si="3"/>
        <v>47</v>
      </c>
      <c r="E6" s="20">
        <f t="shared" si="3"/>
        <v>1</v>
      </c>
      <c r="F6" s="20">
        <f t="shared" si="3"/>
        <v>0</v>
      </c>
      <c r="G6" s="20">
        <f t="shared" si="3"/>
        <v>0</v>
      </c>
      <c r="H6" s="20" t="str">
        <f t="shared" si="3"/>
        <v>奈良県　東吉野村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89.7</v>
      </c>
      <c r="Q6" s="21">
        <f t="shared" si="3"/>
        <v>3179</v>
      </c>
      <c r="R6" s="21">
        <f t="shared" si="3"/>
        <v>1639</v>
      </c>
      <c r="S6" s="21">
        <f t="shared" si="3"/>
        <v>131.65</v>
      </c>
      <c r="T6" s="21">
        <f t="shared" si="3"/>
        <v>12.45</v>
      </c>
      <c r="U6" s="21">
        <f t="shared" si="3"/>
        <v>1455</v>
      </c>
      <c r="V6" s="21">
        <f t="shared" si="3"/>
        <v>1.31</v>
      </c>
      <c r="W6" s="21">
        <f t="shared" si="3"/>
        <v>1110.69</v>
      </c>
      <c r="X6" s="22">
        <f>IF(X7="",NA(),X7)</f>
        <v>37.340000000000003</v>
      </c>
      <c r="Y6" s="22">
        <f t="shared" ref="Y6:AG6" si="4">IF(Y7="",NA(),Y7)</f>
        <v>42.48</v>
      </c>
      <c r="Z6" s="22">
        <f t="shared" si="4"/>
        <v>42</v>
      </c>
      <c r="AA6" s="22">
        <f t="shared" si="4"/>
        <v>37.67</v>
      </c>
      <c r="AB6" s="22">
        <f t="shared" si="4"/>
        <v>38.049999999999997</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2056.66</v>
      </c>
      <c r="BF6" s="22">
        <f t="shared" ref="BF6:BN6" si="7">IF(BF7="",NA(),BF7)</f>
        <v>1877.18</v>
      </c>
      <c r="BG6" s="22">
        <f t="shared" si="7"/>
        <v>1729.43</v>
      </c>
      <c r="BH6" s="22">
        <f t="shared" si="7"/>
        <v>1762.5</v>
      </c>
      <c r="BI6" s="22">
        <f t="shared" si="7"/>
        <v>1477.03</v>
      </c>
      <c r="BJ6" s="22">
        <f t="shared" si="7"/>
        <v>1302.33</v>
      </c>
      <c r="BK6" s="22">
        <f t="shared" si="7"/>
        <v>1274.21</v>
      </c>
      <c r="BL6" s="22">
        <f t="shared" si="7"/>
        <v>1183.92</v>
      </c>
      <c r="BM6" s="22">
        <f t="shared" si="7"/>
        <v>1128.72</v>
      </c>
      <c r="BN6" s="22">
        <f t="shared" si="7"/>
        <v>1125.25</v>
      </c>
      <c r="BO6" s="21" t="str">
        <f>IF(BO7="","",IF(BO7="-","【-】","【"&amp;SUBSTITUTE(TEXT(BO7,"#,##0.00"),"-","△")&amp;"】"))</f>
        <v>【940.88】</v>
      </c>
      <c r="BP6" s="22">
        <f>IF(BP7="",NA(),BP7)</f>
        <v>31.45</v>
      </c>
      <c r="BQ6" s="22">
        <f t="shared" ref="BQ6:BY6" si="8">IF(BQ7="",NA(),BQ7)</f>
        <v>35.64</v>
      </c>
      <c r="BR6" s="22">
        <f t="shared" si="8"/>
        <v>35.869999999999997</v>
      </c>
      <c r="BS6" s="22">
        <f t="shared" si="8"/>
        <v>32.6</v>
      </c>
      <c r="BT6" s="22">
        <f t="shared" si="8"/>
        <v>34.28</v>
      </c>
      <c r="BU6" s="22">
        <f t="shared" si="8"/>
        <v>40.89</v>
      </c>
      <c r="BV6" s="22">
        <f t="shared" si="8"/>
        <v>41.25</v>
      </c>
      <c r="BW6" s="22">
        <f t="shared" si="8"/>
        <v>42.5</v>
      </c>
      <c r="BX6" s="22">
        <f t="shared" si="8"/>
        <v>41.84</v>
      </c>
      <c r="BY6" s="22">
        <f t="shared" si="8"/>
        <v>41.44</v>
      </c>
      <c r="BZ6" s="21" t="str">
        <f>IF(BZ7="","",IF(BZ7="-","【-】","【"&amp;SUBSTITUTE(TEXT(BZ7,"#,##0.00"),"-","△")&amp;"】"))</f>
        <v>【54.59】</v>
      </c>
      <c r="CA6" s="22">
        <f>IF(CA7="",NA(),CA7)</f>
        <v>572.22</v>
      </c>
      <c r="CB6" s="22">
        <f t="shared" ref="CB6:CJ6" si="9">IF(CB7="",NA(),CB7)</f>
        <v>566.09</v>
      </c>
      <c r="CC6" s="22">
        <f t="shared" si="9"/>
        <v>560.08000000000004</v>
      </c>
      <c r="CD6" s="22">
        <f t="shared" si="9"/>
        <v>572.47</v>
      </c>
      <c r="CE6" s="22">
        <f t="shared" si="9"/>
        <v>567.87</v>
      </c>
      <c r="CF6" s="22">
        <f t="shared" si="9"/>
        <v>383.2</v>
      </c>
      <c r="CG6" s="22">
        <f t="shared" si="9"/>
        <v>383.25</v>
      </c>
      <c r="CH6" s="22">
        <f t="shared" si="9"/>
        <v>377.72</v>
      </c>
      <c r="CI6" s="22">
        <f t="shared" si="9"/>
        <v>390.47</v>
      </c>
      <c r="CJ6" s="22">
        <f t="shared" si="9"/>
        <v>403.61</v>
      </c>
      <c r="CK6" s="21" t="str">
        <f>IF(CK7="","",IF(CK7="-","【-】","【"&amp;SUBSTITUTE(TEXT(CK7,"#,##0.00"),"-","△")&amp;"】"))</f>
        <v>【301.20】</v>
      </c>
      <c r="CL6" s="22">
        <f>IF(CL7="",NA(),CL7)</f>
        <v>45.13</v>
      </c>
      <c r="CM6" s="22">
        <f t="shared" ref="CM6:CU6" si="10">IF(CM7="",NA(),CM7)</f>
        <v>41.8</v>
      </c>
      <c r="CN6" s="22">
        <f t="shared" si="10"/>
        <v>42</v>
      </c>
      <c r="CO6" s="22">
        <f t="shared" si="10"/>
        <v>39.909999999999997</v>
      </c>
      <c r="CP6" s="22">
        <f t="shared" si="10"/>
        <v>42.84</v>
      </c>
      <c r="CQ6" s="22">
        <f t="shared" si="10"/>
        <v>47.95</v>
      </c>
      <c r="CR6" s="22">
        <f t="shared" si="10"/>
        <v>48.26</v>
      </c>
      <c r="CS6" s="22">
        <f t="shared" si="10"/>
        <v>48.01</v>
      </c>
      <c r="CT6" s="22">
        <f t="shared" si="10"/>
        <v>49.08</v>
      </c>
      <c r="CU6" s="22">
        <f t="shared" si="10"/>
        <v>51.46</v>
      </c>
      <c r="CV6" s="21" t="str">
        <f>IF(CV7="","",IF(CV7="-","【-】","【"&amp;SUBSTITUTE(TEXT(CV7,"#,##0.00"),"-","△")&amp;"】"))</f>
        <v>【56.42】</v>
      </c>
      <c r="CW6" s="22">
        <f>IF(CW7="",NA(),CW7)</f>
        <v>91.11</v>
      </c>
      <c r="CX6" s="22">
        <f t="shared" ref="CX6:DF6" si="11">IF(CX7="",NA(),CX7)</f>
        <v>89.3</v>
      </c>
      <c r="CY6" s="22">
        <f t="shared" si="11"/>
        <v>89.57</v>
      </c>
      <c r="CZ6" s="22">
        <f t="shared" si="11"/>
        <v>90.89</v>
      </c>
      <c r="DA6" s="22">
        <f t="shared" si="11"/>
        <v>91.4</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294535</v>
      </c>
      <c r="D7" s="24">
        <v>47</v>
      </c>
      <c r="E7" s="24">
        <v>1</v>
      </c>
      <c r="F7" s="24">
        <v>0</v>
      </c>
      <c r="G7" s="24">
        <v>0</v>
      </c>
      <c r="H7" s="24" t="s">
        <v>96</v>
      </c>
      <c r="I7" s="24" t="s">
        <v>97</v>
      </c>
      <c r="J7" s="24" t="s">
        <v>98</v>
      </c>
      <c r="K7" s="24" t="s">
        <v>99</v>
      </c>
      <c r="L7" s="24" t="s">
        <v>100</v>
      </c>
      <c r="M7" s="24" t="s">
        <v>101</v>
      </c>
      <c r="N7" s="25" t="s">
        <v>102</v>
      </c>
      <c r="O7" s="25" t="s">
        <v>103</v>
      </c>
      <c r="P7" s="25">
        <v>89.7</v>
      </c>
      <c r="Q7" s="25">
        <v>3179</v>
      </c>
      <c r="R7" s="25">
        <v>1639</v>
      </c>
      <c r="S7" s="25">
        <v>131.65</v>
      </c>
      <c r="T7" s="25">
        <v>12.45</v>
      </c>
      <c r="U7" s="25">
        <v>1455</v>
      </c>
      <c r="V7" s="25">
        <v>1.31</v>
      </c>
      <c r="W7" s="25">
        <v>1110.69</v>
      </c>
      <c r="X7" s="25">
        <v>37.340000000000003</v>
      </c>
      <c r="Y7" s="25">
        <v>42.48</v>
      </c>
      <c r="Z7" s="25">
        <v>42</v>
      </c>
      <c r="AA7" s="25">
        <v>37.67</v>
      </c>
      <c r="AB7" s="25">
        <v>38.049999999999997</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2056.66</v>
      </c>
      <c r="BF7" s="25">
        <v>1877.18</v>
      </c>
      <c r="BG7" s="25">
        <v>1729.43</v>
      </c>
      <c r="BH7" s="25">
        <v>1762.5</v>
      </c>
      <c r="BI7" s="25">
        <v>1477.03</v>
      </c>
      <c r="BJ7" s="25">
        <v>1302.33</v>
      </c>
      <c r="BK7" s="25">
        <v>1274.21</v>
      </c>
      <c r="BL7" s="25">
        <v>1183.92</v>
      </c>
      <c r="BM7" s="25">
        <v>1128.72</v>
      </c>
      <c r="BN7" s="25">
        <v>1125.25</v>
      </c>
      <c r="BO7" s="25">
        <v>940.88</v>
      </c>
      <c r="BP7" s="25">
        <v>31.45</v>
      </c>
      <c r="BQ7" s="25">
        <v>35.64</v>
      </c>
      <c r="BR7" s="25">
        <v>35.869999999999997</v>
      </c>
      <c r="BS7" s="25">
        <v>32.6</v>
      </c>
      <c r="BT7" s="25">
        <v>34.28</v>
      </c>
      <c r="BU7" s="25">
        <v>40.89</v>
      </c>
      <c r="BV7" s="25">
        <v>41.25</v>
      </c>
      <c r="BW7" s="25">
        <v>42.5</v>
      </c>
      <c r="BX7" s="25">
        <v>41.84</v>
      </c>
      <c r="BY7" s="25">
        <v>41.44</v>
      </c>
      <c r="BZ7" s="25">
        <v>54.59</v>
      </c>
      <c r="CA7" s="25">
        <v>572.22</v>
      </c>
      <c r="CB7" s="25">
        <v>566.09</v>
      </c>
      <c r="CC7" s="25">
        <v>560.08000000000004</v>
      </c>
      <c r="CD7" s="25">
        <v>572.47</v>
      </c>
      <c r="CE7" s="25">
        <v>567.87</v>
      </c>
      <c r="CF7" s="25">
        <v>383.2</v>
      </c>
      <c r="CG7" s="25">
        <v>383.25</v>
      </c>
      <c r="CH7" s="25">
        <v>377.72</v>
      </c>
      <c r="CI7" s="25">
        <v>390.47</v>
      </c>
      <c r="CJ7" s="25">
        <v>403.61</v>
      </c>
      <c r="CK7" s="25">
        <v>301.2</v>
      </c>
      <c r="CL7" s="25">
        <v>45.13</v>
      </c>
      <c r="CM7" s="25">
        <v>41.8</v>
      </c>
      <c r="CN7" s="25">
        <v>42</v>
      </c>
      <c r="CO7" s="25">
        <v>39.909999999999997</v>
      </c>
      <c r="CP7" s="25">
        <v>42.84</v>
      </c>
      <c r="CQ7" s="25">
        <v>47.95</v>
      </c>
      <c r="CR7" s="25">
        <v>48.26</v>
      </c>
      <c r="CS7" s="25">
        <v>48.01</v>
      </c>
      <c r="CT7" s="25">
        <v>49.08</v>
      </c>
      <c r="CU7" s="25">
        <v>51.46</v>
      </c>
      <c r="CV7" s="25">
        <v>56.42</v>
      </c>
      <c r="CW7" s="25">
        <v>91.11</v>
      </c>
      <c r="CX7" s="25">
        <v>89.3</v>
      </c>
      <c r="CY7" s="25">
        <v>89.57</v>
      </c>
      <c r="CZ7" s="25">
        <v>90.89</v>
      </c>
      <c r="DA7" s="25">
        <v>91.4</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47</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112</v>
      </c>
      <c r="D13" t="s">
        <v>113</v>
      </c>
      <c r="E13" t="s">
        <v>114</v>
      </c>
      <c r="F13" t="s">
        <v>114</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PC1807-005</cp:lastModifiedBy>
  <dcterms:created xsi:type="dcterms:W3CDTF">2022-12-01T01:10:50Z</dcterms:created>
  <dcterms:modified xsi:type="dcterms:W3CDTF">2023-01-31T08:15:46Z</dcterms:modified>
  <cp:category/>
</cp:coreProperties>
</file>