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1"/>
  <workbookPr/>
  <mc:AlternateContent xmlns:mc="http://schemas.openxmlformats.org/markup-compatibility/2006">
    <mc:Choice Requires="x15">
      <x15ac:absPath xmlns:x15ac="http://schemas.microsoft.com/office/spreadsheetml/2010/11/ac" url="C:\Users\LG-0135\Desktop\【経営比較分析表】2021_293636_46_1718\"/>
    </mc:Choice>
  </mc:AlternateContent>
  <xr:revisionPtr revIDLastSave="0" documentId="13_ncr:1_{23936376-A3E7-49BB-8EE3-AB2362AA1AB6}" xr6:coauthVersionLast="36" xr6:coauthVersionMax="36" xr10:uidLastSave="{00000000-0000-0000-0000-000000000000}"/>
  <workbookProtection workbookAlgorithmName="SHA-512" workbookHashValue="wOHuIadAUIUEhbCxEsCrzRpTIvBg6+QiHeVvzTQH4gsFtIV14Vd3A/msjD6kCMlz149blnMHAN8HvFAISM73aA==" workbookSaltValue="Z7yiMGoZDne7EzQGZTl8gg=="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T6" i="5"/>
  <c r="S6" i="5"/>
  <c r="AL8" i="4" s="1"/>
  <c r="R6" i="5"/>
  <c r="AD10" i="4" s="1"/>
  <c r="Q6" i="5"/>
  <c r="W10" i="4" s="1"/>
  <c r="P6" i="5"/>
  <c r="O6" i="5"/>
  <c r="N6" i="5"/>
  <c r="B10" i="4" s="1"/>
  <c r="M6" i="5"/>
  <c r="AD8" i="4" s="1"/>
  <c r="L6" i="5"/>
  <c r="W8" i="4" s="1"/>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K85" i="4"/>
  <c r="J85" i="4"/>
  <c r="I85" i="4"/>
  <c r="BB10" i="4"/>
  <c r="AT10" i="4"/>
  <c r="P10" i="4"/>
  <c r="I10" i="4"/>
  <c r="BB8" i="4"/>
  <c r="AT8" i="4"/>
  <c r="P8" i="4"/>
  <c r="B8" i="4"/>
  <c r="B6" i="4"/>
</calcChain>
</file>

<file path=xl/sharedStrings.xml><?xml version="1.0" encoding="utf-8"?>
<sst xmlns="http://schemas.openxmlformats.org/spreadsheetml/2006/main" count="257" uniqueCount="117">
  <si>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</si>
  <si>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</si>
  <si>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</si>
  <si>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</si>
  <si>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</si>
  <si>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</si>
  <si>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</si>
  <si>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</si>
  <si>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</si>
  <si>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</si>
  <si>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</si>
  <si>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</si>
  <si>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</si>
  <si>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</si>
  <si>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</si>
  <si>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</si>
  <si>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</si>
  <si>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</si>
  <si>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</si>
  <si>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</si>
  <si>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</si>
  <si>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</si>
  <si>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</si>
  <si>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</si>
  <si>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</si>
  <si>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</si>
  <si>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</si>
  <si>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</si>
  <si>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</si>
  <si>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</si>
  <si>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</si>
  <si>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</si>
  <si>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</si>
  <si>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</si>
  <si>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</si>
  <si>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</si>
  <si>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</si>
  <si>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</si>
  <si>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</si>
  <si>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</si>
  <si>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</si>
  <si>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</si>
  <si>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</si>
  <si>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</si>
  <si>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</si>
  <si>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</si>
  <si>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</si>
  <si>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</si>
  <si>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</si>
  <si>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</si>
  <si>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</si>
  <si>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</si>
  <si>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</si>
  <si>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</si>
  <si>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</si>
  <si>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</si>
  <si>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</si>
  <si>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</si>
  <si>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</si>
  <si>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</si>
  <si>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</si>
  <si>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</si>
  <si>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</si>
  <si>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</si>
  <si>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</si>
  <si>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</si>
  <si>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</si>
  <si>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</si>
  <si>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</si>
  <si>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</si>
  <si>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</si>
  <si>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</si>
  <si>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</si>
  <si>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</si>
  <si>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</si>
  <si>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</si>
  <si>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</si>
  <si>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</si>
  <si>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</si>
  <si>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</si>
  <si>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</si>
  <si>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</si>
  <si>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</si>
  <si>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</si>
  <si>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</si>
  <si>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</si>
  <si>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</si>
  <si>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</si>
  <si>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</si>
  <si>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</si>
  <si>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</si>
  <si>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</si>
  <si>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</si>
  <si>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</si>
  <si>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</si>
  <si>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</si>
  <si>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田原本町</t>
  </si>
  <si>
    <t>法適用</t>
  </si>
  <si>
    <t>下水道事業</t>
  </si>
  <si>
    <t>公共下水道</t>
  </si>
  <si>
    <t>Cb1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</si>
  <si>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</si>
  <si>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</si>
  <si>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</si>
  <si>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</si>
  <si>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</si>
  <si>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</si>
  <si>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</si>
  <si>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</si>
  <si>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</si>
  <si>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</si>
  <si>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</si>
  <si>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</si>
  <si>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</si>
  <si>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有形固定資産減価償却率は毎年上昇しており、②管渠老朽化率はいまだ0％であるが、一部の管渠では法定耐用年数に近づいているものもあることから、計画的な更新、整備が必要になるものと考えている。③管渠改善率はいずれも0％であるが今後、平成28年度に策定したストックマネジメント計画に基づき計画的・効率的な更新、改築等の整備を進めていかなければならないと考えている。</t>
    <phoneticPr fontId="4"/>
  </si>
  <si>
    <t>本町の下水道事業は、住民の生活環境の改善及び公共用水域の水質保全に資するため昭和50年から計画的に整備をすすめてきた。今後は、ストックマネジメント計画に基づき施設更新を実施していくことが必要である。　　　　　　しかしながら人口減少等により使用料収入は減少傾向であると見込まれることから中期経営計画である経営戦略を基本に状況の変化にも対応し経費の節減を図りつつ、更新投資等を着実に実施することにより持続可能で安定的な経営に努める。</t>
    <phoneticPr fontId="4"/>
  </si>
  <si>
    <t>田原本町下水道事業は、平成30年度より地方公営企業法を一部適用したことにより、各項目の数値についても平成30年度からとなっている。
①経常収支比率
経常収支比率は100％以上を示しているものの総収益に占める一般会計補助の割合が多い状況であるため更なる経営努力が必要である。
②累積欠損金比率
累積欠損金比率は、0％となっており、現在の経営状況は安定している。
③流動比率
企業債の償還額が多額であり、償還に充てる財源を一般会計からの繰入れに依存している。　　
④企業債残高対事業規模比率
グラフは横ばいであるが、管渠等の整備は概ね完了しているため、今後は減少していくと想定される。
⑤経費回収率
経費回収率は、100％を下回っている状況であるため使用料の徴収強化や将来的には使用料の見直しも視野に入れ、使用料収入の改善を図る必要がある。
⑥汚水処理原価
汚水処理原価は、平均値より高くグラフは横ばいであるため取組みとして接続率の向上による有収水量の増加、維持管理費の削減に努めていきたい。
⑦施設利用率　　                                  　本町では処理場を保有していないため、当該数値無し。
⑧水洗化率
水洗化率は、公共下水道・特定環境保全公共下水道ともあわせて算定方法の見直しにより数値の変動あるが、水質保全という観点からも、100％を達成できるよう引き続き努力していく。</t>
    <rPh sb="310" eb="312">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</si>
</sst>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53BF-48E4-97B3-EED033FD874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0.28999999999999998</c:v>
                </c:pt>
                <c:pt idx="2">
                  <c:v>0.13</c:v>
                </c:pt>
                <c:pt idx="3">
                  <c:v>0.19</c:v>
                </c:pt>
                <c:pt idx="4">
                  <c:v>0.15</c:v>
                </c:pt>
              </c:numCache>
            </c:numRef>
          </c:val>
          <c:smooth val="0"/>
          <c:extLst>
            <c:ext xmlns:c16="http://schemas.microsoft.com/office/drawing/2014/chart" uri="{C3380CC4-5D6E-409C-BE32-E72D297353CC}">
              <c16:uniqueId val="{00000001-53BF-48E4-97B3-EED033FD874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107.23</c:v>
                </c:pt>
                <c:pt idx="2">
                  <c:v>103.61</c:v>
                </c:pt>
                <c:pt idx="3">
                  <c:v>102.92</c:v>
                </c:pt>
                <c:pt idx="4">
                  <c:v>103.94</c:v>
                </c:pt>
              </c:numCache>
            </c:numRef>
          </c:val>
          <c:extLst>
            <c:ext xmlns:c16="http://schemas.microsoft.com/office/drawing/2014/chart" uri="{C3380CC4-5D6E-409C-BE32-E72D297353CC}">
              <c16:uniqueId val="{00000000-CB08-4DD8-9D13-603EA8BF649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102.79</c:v>
                </c:pt>
                <c:pt idx="2">
                  <c:v>101.51</c:v>
                </c:pt>
                <c:pt idx="3">
                  <c:v>103.78</c:v>
                </c:pt>
                <c:pt idx="4">
                  <c:v>103.57</c:v>
                </c:pt>
              </c:numCache>
            </c:numRef>
          </c:val>
          <c:smooth val="0"/>
          <c:extLst>
            <c:ext xmlns:c16="http://schemas.microsoft.com/office/drawing/2014/chart" uri="{C3380CC4-5D6E-409C-BE32-E72D297353CC}">
              <c16:uniqueId val="{00000001-CB08-4DD8-9D13-603EA8BF649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37.549999999999997</c:v>
                </c:pt>
                <c:pt idx="2">
                  <c:v>39.229999999999997</c:v>
                </c:pt>
                <c:pt idx="3">
                  <c:v>40.85</c:v>
                </c:pt>
                <c:pt idx="4">
                  <c:v>42.57</c:v>
                </c:pt>
              </c:numCache>
            </c:numRef>
          </c:val>
          <c:extLst>
            <c:ext xmlns:c16="http://schemas.microsoft.com/office/drawing/2014/chart" uri="{C3380CC4-5D6E-409C-BE32-E72D297353CC}">
              <c16:uniqueId val="{00000000-395E-4795-82DA-99ADDFF369E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22.06</c:v>
                </c:pt>
                <c:pt idx="2">
                  <c:v>16.37</c:v>
                </c:pt>
                <c:pt idx="3">
                  <c:v>18.829999999999998</c:v>
                </c:pt>
                <c:pt idx="4">
                  <c:v>23.14</c:v>
                </c:pt>
              </c:numCache>
            </c:numRef>
          </c:val>
          <c:smooth val="0"/>
          <c:extLst>
            <c:ext xmlns:c16="http://schemas.microsoft.com/office/drawing/2014/chart" uri="{C3380CC4-5D6E-409C-BE32-E72D297353CC}">
              <c16:uniqueId val="{00000001-395E-4795-82DA-99ADDFF369E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7489-4F13-A094-29ED33EBA3C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0.83</c:v>
                </c:pt>
                <c:pt idx="2">
                  <c:v>0.98</c:v>
                </c:pt>
                <c:pt idx="3">
                  <c:v>0.56999999999999995</c:v>
                </c:pt>
                <c:pt idx="4">
                  <c:v>0.55000000000000004</c:v>
                </c:pt>
              </c:numCache>
            </c:numRef>
          </c:val>
          <c:smooth val="0"/>
          <c:extLst>
            <c:ext xmlns:c16="http://schemas.microsoft.com/office/drawing/2014/chart" uri="{C3380CC4-5D6E-409C-BE32-E72D297353CC}">
              <c16:uniqueId val="{00000001-7489-4F13-A094-29ED33EBA3C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7A5E-4C1F-85BF-143B46B9313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49</c:v>
                </c:pt>
                <c:pt idx="2">
                  <c:v>37.86</c:v>
                </c:pt>
                <c:pt idx="3">
                  <c:v>19.829999999999998</c:v>
                </c:pt>
                <c:pt idx="4">
                  <c:v>21.3</c:v>
                </c:pt>
              </c:numCache>
            </c:numRef>
          </c:val>
          <c:smooth val="0"/>
          <c:extLst>
            <c:ext xmlns:c16="http://schemas.microsoft.com/office/drawing/2014/chart" uri="{C3380CC4-5D6E-409C-BE32-E72D297353CC}">
              <c16:uniqueId val="{00000001-7A5E-4C1F-85BF-143B46B9313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21.21</c:v>
                </c:pt>
                <c:pt idx="2">
                  <c:v>8.6999999999999993</c:v>
                </c:pt>
                <c:pt idx="3">
                  <c:v>9.39</c:v>
                </c:pt>
                <c:pt idx="4">
                  <c:v>9.7100000000000009</c:v>
                </c:pt>
              </c:numCache>
            </c:numRef>
          </c:val>
          <c:extLst>
            <c:ext xmlns:c16="http://schemas.microsoft.com/office/drawing/2014/chart" uri="{C3380CC4-5D6E-409C-BE32-E72D297353CC}">
              <c16:uniqueId val="{00000000-3431-4D7C-9DC3-27C30A31E2C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61.36</c:v>
                </c:pt>
                <c:pt idx="2">
                  <c:v>60.16</c:v>
                </c:pt>
                <c:pt idx="3">
                  <c:v>54.3</c:v>
                </c:pt>
                <c:pt idx="4">
                  <c:v>57.92</c:v>
                </c:pt>
              </c:numCache>
            </c:numRef>
          </c:val>
          <c:smooth val="0"/>
          <c:extLst>
            <c:ext xmlns:c16="http://schemas.microsoft.com/office/drawing/2014/chart" uri="{C3380CC4-5D6E-409C-BE32-E72D297353CC}">
              <c16:uniqueId val="{00000001-3431-4D7C-9DC3-27C30A31E2C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1347.28</c:v>
                </c:pt>
                <c:pt idx="2">
                  <c:v>1285.47</c:v>
                </c:pt>
                <c:pt idx="3">
                  <c:v>1201.81</c:v>
                </c:pt>
                <c:pt idx="4">
                  <c:v>1154.8399999999999</c:v>
                </c:pt>
              </c:numCache>
            </c:numRef>
          </c:val>
          <c:extLst>
            <c:ext xmlns:c16="http://schemas.microsoft.com/office/drawing/2014/chart" uri="{C3380CC4-5D6E-409C-BE32-E72D297353CC}">
              <c16:uniqueId val="{00000000-A6F0-4B94-BF50-3ED97946ED5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978.87</c:v>
                </c:pt>
                <c:pt idx="2">
                  <c:v>917.44</c:v>
                </c:pt>
                <c:pt idx="3">
                  <c:v>856.88</c:v>
                </c:pt>
                <c:pt idx="4">
                  <c:v>799.49</c:v>
                </c:pt>
              </c:numCache>
            </c:numRef>
          </c:val>
          <c:smooth val="0"/>
          <c:extLst>
            <c:ext xmlns:c16="http://schemas.microsoft.com/office/drawing/2014/chart" uri="{C3380CC4-5D6E-409C-BE32-E72D297353CC}">
              <c16:uniqueId val="{00000001-A6F0-4B94-BF50-3ED97946ED5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87.76</c:v>
                </c:pt>
                <c:pt idx="2">
                  <c:v>87.79</c:v>
                </c:pt>
                <c:pt idx="3">
                  <c:v>87.41</c:v>
                </c:pt>
                <c:pt idx="4">
                  <c:v>87.5</c:v>
                </c:pt>
              </c:numCache>
            </c:numRef>
          </c:val>
          <c:extLst>
            <c:ext xmlns:c16="http://schemas.microsoft.com/office/drawing/2014/chart" uri="{C3380CC4-5D6E-409C-BE32-E72D297353CC}">
              <c16:uniqueId val="{00000000-49EB-466F-8FCE-438D599F07D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85.9</c:v>
                </c:pt>
                <c:pt idx="2">
                  <c:v>85.34</c:v>
                </c:pt>
                <c:pt idx="3">
                  <c:v>89.01</c:v>
                </c:pt>
                <c:pt idx="4">
                  <c:v>89.09</c:v>
                </c:pt>
              </c:numCache>
            </c:numRef>
          </c:val>
          <c:smooth val="0"/>
          <c:extLst>
            <c:ext xmlns:c16="http://schemas.microsoft.com/office/drawing/2014/chart" uri="{C3380CC4-5D6E-409C-BE32-E72D297353CC}">
              <c16:uniqueId val="{00000001-49EB-466F-8FCE-438D599F07D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150</c:v>
                </c:pt>
                <c:pt idx="2">
                  <c:v>150</c:v>
                </c:pt>
                <c:pt idx="3">
                  <c:v>150.43</c:v>
                </c:pt>
                <c:pt idx="4">
                  <c:v>150</c:v>
                </c:pt>
              </c:numCache>
            </c:numRef>
          </c:val>
          <c:extLst>
            <c:ext xmlns:c16="http://schemas.microsoft.com/office/drawing/2014/chart" uri="{C3380CC4-5D6E-409C-BE32-E72D297353CC}">
              <c16:uniqueId val="{00000000-FF37-44C6-BF6A-7FE9F04E65A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148.41999999999999</c:v>
                </c:pt>
                <c:pt idx="2">
                  <c:v>149.27000000000001</c:v>
                </c:pt>
                <c:pt idx="3">
                  <c:v>147.08000000000001</c:v>
                </c:pt>
                <c:pt idx="4">
                  <c:v>142.76</c:v>
                </c:pt>
              </c:numCache>
            </c:numRef>
          </c:val>
          <c:smooth val="0"/>
          <c:extLst>
            <c:ext xmlns:c16="http://schemas.microsoft.com/office/drawing/2014/chart" uri="{C3380CC4-5D6E-409C-BE32-E72D297353CC}">
              <c16:uniqueId val="{00000001-FF37-44C6-BF6A-7FE9F04E65A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04C-4F22-B3C0-81DEC85E7E6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55.46</c:v>
                </c:pt>
                <c:pt idx="2">
                  <c:v>55.73</c:v>
                </c:pt>
                <c:pt idx="3">
                  <c:v>58.12</c:v>
                </c:pt>
                <c:pt idx="4">
                  <c:v>58.14</c:v>
                </c:pt>
              </c:numCache>
            </c:numRef>
          </c:val>
          <c:smooth val="0"/>
          <c:extLst>
            <c:ext xmlns:c16="http://schemas.microsoft.com/office/drawing/2014/chart" uri="{C3380CC4-5D6E-409C-BE32-E72D297353CC}">
              <c16:uniqueId val="{00000001-D04C-4F22-B3C0-81DEC85E7E6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98.89</c:v>
                </c:pt>
                <c:pt idx="2">
                  <c:v>98.87</c:v>
                </c:pt>
                <c:pt idx="3">
                  <c:v>90.27</c:v>
                </c:pt>
                <c:pt idx="4">
                  <c:v>93.81</c:v>
                </c:pt>
              </c:numCache>
            </c:numRef>
          </c:val>
          <c:extLst>
            <c:ext xmlns:c16="http://schemas.microsoft.com/office/drawing/2014/chart" uri="{C3380CC4-5D6E-409C-BE32-E72D297353CC}">
              <c16:uniqueId val="{00000000-231F-44EF-88E0-BE3E77C6346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92.45</c:v>
                </c:pt>
                <c:pt idx="2">
                  <c:v>92.45</c:v>
                </c:pt>
                <c:pt idx="3">
                  <c:v>92.55</c:v>
                </c:pt>
                <c:pt idx="4">
                  <c:v>92.44</c:v>
                </c:pt>
              </c:numCache>
            </c:numRef>
          </c:val>
          <c:smooth val="0"/>
          <c:extLst>
            <c:ext xmlns:c16="http://schemas.microsoft.com/office/drawing/2014/chart" uri="{C3380CC4-5D6E-409C-BE32-E72D297353CC}">
              <c16:uniqueId val="{00000001-231F-44EF-88E0-BE3E77C6346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K13"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田原本町</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8"/>
      <c r="D7" s="48"/>
      <c r="E7" s="48"/>
      <c r="F7" s="48"/>
      <c r="G7" s="48"/>
      <c r="H7" s="48"/>
      <c r="I7" s="48" t="s">
        <v>2</v>
      </c>
      <c r="J7" s="48"/>
      <c r="K7" s="48"/>
      <c r="L7" s="48"/>
      <c r="M7" s="48"/>
      <c r="N7" s="48"/>
      <c r="O7" s="48"/>
      <c r="P7" s="48" t="s">
        <v>3</v>
      </c>
      <c r="Q7" s="48"/>
      <c r="R7" s="48"/>
      <c r="S7" s="48"/>
      <c r="T7" s="48"/>
      <c r="U7" s="48"/>
      <c r="V7" s="48"/>
      <c r="W7" s="48" t="s">
        <v>4</v>
      </c>
      <c r="X7" s="48"/>
      <c r="Y7" s="48"/>
      <c r="Z7" s="48"/>
      <c r="AA7" s="48"/>
      <c r="AB7" s="48"/>
      <c r="AC7" s="48"/>
      <c r="AD7" s="48" t="s">
        <v>5</v>
      </c>
      <c r="AE7" s="48"/>
      <c r="AF7" s="48"/>
      <c r="AG7" s="48"/>
      <c r="AH7" s="48"/>
      <c r="AI7" s="48"/>
      <c r="AJ7" s="48"/>
      <c r="AK7" s="3"/>
      <c r="AL7" s="48" t="s">
        <v>6</v>
      </c>
      <c r="AM7" s="48"/>
      <c r="AN7" s="48"/>
      <c r="AO7" s="48"/>
      <c r="AP7" s="48"/>
      <c r="AQ7" s="48"/>
      <c r="AR7" s="48"/>
      <c r="AS7" s="48"/>
      <c r="AT7" s="48" t="s">
        <v>7</v>
      </c>
      <c r="AU7" s="48"/>
      <c r="AV7" s="48"/>
      <c r="AW7" s="48"/>
      <c r="AX7" s="48"/>
      <c r="AY7" s="48"/>
      <c r="AZ7" s="48"/>
      <c r="BA7" s="48"/>
      <c r="BB7" s="48" t="s">
        <v>8</v>
      </c>
      <c r="BC7" s="48"/>
      <c r="BD7" s="48"/>
      <c r="BE7" s="48"/>
      <c r="BF7" s="48"/>
      <c r="BG7" s="48"/>
      <c r="BH7" s="48"/>
      <c r="BI7" s="48"/>
      <c r="BJ7" s="3"/>
      <c r="BK7" s="3"/>
      <c r="BL7" s="70" t="s">
        <v>9</v>
      </c>
      <c r="BM7" s="71"/>
      <c r="BN7" s="71"/>
      <c r="BO7" s="71"/>
      <c r="BP7" s="71"/>
      <c r="BQ7" s="71"/>
      <c r="BR7" s="71"/>
      <c r="BS7" s="71"/>
      <c r="BT7" s="71"/>
      <c r="BU7" s="71"/>
      <c r="BV7" s="71"/>
      <c r="BW7" s="71"/>
      <c r="BX7" s="71"/>
      <c r="BY7" s="72"/>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Cb1</v>
      </c>
      <c r="X8" s="66"/>
      <c r="Y8" s="66"/>
      <c r="Z8" s="66"/>
      <c r="AA8" s="66"/>
      <c r="AB8" s="66"/>
      <c r="AC8" s="66"/>
      <c r="AD8" s="67" t="str">
        <f>データ!$M$6</f>
        <v>非設置</v>
      </c>
      <c r="AE8" s="67"/>
      <c r="AF8" s="67"/>
      <c r="AG8" s="67"/>
      <c r="AH8" s="67"/>
      <c r="AI8" s="67"/>
      <c r="AJ8" s="67"/>
      <c r="AK8" s="3"/>
      <c r="AL8" s="47">
        <f>データ!S6</f>
        <v>31771</v>
      </c>
      <c r="AM8" s="47"/>
      <c r="AN8" s="47"/>
      <c r="AO8" s="47"/>
      <c r="AP8" s="47"/>
      <c r="AQ8" s="47"/>
      <c r="AR8" s="47"/>
      <c r="AS8" s="47"/>
      <c r="AT8" s="46">
        <f>データ!T6</f>
        <v>21.09</v>
      </c>
      <c r="AU8" s="46"/>
      <c r="AV8" s="46"/>
      <c r="AW8" s="46"/>
      <c r="AX8" s="46"/>
      <c r="AY8" s="46"/>
      <c r="AZ8" s="46"/>
      <c r="BA8" s="46"/>
      <c r="BB8" s="46">
        <f>データ!U6</f>
        <v>1506.45</v>
      </c>
      <c r="BC8" s="46"/>
      <c r="BD8" s="46"/>
      <c r="BE8" s="46"/>
      <c r="BF8" s="46"/>
      <c r="BG8" s="46"/>
      <c r="BH8" s="46"/>
      <c r="BI8" s="46"/>
      <c r="BJ8" s="3"/>
      <c r="BK8" s="3"/>
      <c r="BL8" s="62" t="s">
        <v>10</v>
      </c>
      <c r="BM8" s="63"/>
      <c r="BN8" s="64" t="s">
        <v>11</v>
      </c>
      <c r="BO8" s="64"/>
      <c r="BP8" s="64"/>
      <c r="BQ8" s="64"/>
      <c r="BR8" s="64"/>
      <c r="BS8" s="64"/>
      <c r="BT8" s="64"/>
      <c r="BU8" s="64"/>
      <c r="BV8" s="64"/>
      <c r="BW8" s="64"/>
      <c r="BX8" s="64"/>
      <c r="BY8" s="65"/>
    </row>
    <row r="9" spans="1:78" ht="18.75" customHeight="1" x14ac:dyDescent="0.15">
      <c r="A9" s="2"/>
      <c r="B9" s="48" t="s">
        <v>12</v>
      </c>
      <c r="C9" s="48"/>
      <c r="D9" s="48"/>
      <c r="E9" s="48"/>
      <c r="F9" s="48"/>
      <c r="G9" s="48"/>
      <c r="H9" s="48"/>
      <c r="I9" s="48" t="s">
        <v>13</v>
      </c>
      <c r="J9" s="48"/>
      <c r="K9" s="48"/>
      <c r="L9" s="48"/>
      <c r="M9" s="48"/>
      <c r="N9" s="48"/>
      <c r="O9" s="48"/>
      <c r="P9" s="48" t="s">
        <v>14</v>
      </c>
      <c r="Q9" s="48"/>
      <c r="R9" s="48"/>
      <c r="S9" s="48"/>
      <c r="T9" s="48"/>
      <c r="U9" s="48"/>
      <c r="V9" s="48"/>
      <c r="W9" s="48" t="s">
        <v>15</v>
      </c>
      <c r="X9" s="48"/>
      <c r="Y9" s="48"/>
      <c r="Z9" s="48"/>
      <c r="AA9" s="48"/>
      <c r="AB9" s="48"/>
      <c r="AC9" s="48"/>
      <c r="AD9" s="48" t="s">
        <v>16</v>
      </c>
      <c r="AE9" s="48"/>
      <c r="AF9" s="48"/>
      <c r="AG9" s="48"/>
      <c r="AH9" s="48"/>
      <c r="AI9" s="48"/>
      <c r="AJ9" s="48"/>
      <c r="AK9" s="3"/>
      <c r="AL9" s="48" t="s">
        <v>17</v>
      </c>
      <c r="AM9" s="48"/>
      <c r="AN9" s="48"/>
      <c r="AO9" s="48"/>
      <c r="AP9" s="48"/>
      <c r="AQ9" s="48"/>
      <c r="AR9" s="48"/>
      <c r="AS9" s="48"/>
      <c r="AT9" s="48" t="s">
        <v>18</v>
      </c>
      <c r="AU9" s="48"/>
      <c r="AV9" s="48"/>
      <c r="AW9" s="48"/>
      <c r="AX9" s="48"/>
      <c r="AY9" s="48"/>
      <c r="AZ9" s="48"/>
      <c r="BA9" s="48"/>
      <c r="BB9" s="48" t="s">
        <v>19</v>
      </c>
      <c r="BC9" s="48"/>
      <c r="BD9" s="48"/>
      <c r="BE9" s="48"/>
      <c r="BF9" s="48"/>
      <c r="BG9" s="48"/>
      <c r="BH9" s="48"/>
      <c r="BI9" s="48"/>
      <c r="BJ9" s="3"/>
      <c r="BK9" s="3"/>
      <c r="BL9" s="49" t="s">
        <v>20</v>
      </c>
      <c r="BM9" s="50"/>
      <c r="BN9" s="51" t="s">
        <v>21</v>
      </c>
      <c r="BO9" s="51"/>
      <c r="BP9" s="51"/>
      <c r="BQ9" s="51"/>
      <c r="BR9" s="51"/>
      <c r="BS9" s="51"/>
      <c r="BT9" s="51"/>
      <c r="BU9" s="51"/>
      <c r="BV9" s="51"/>
      <c r="BW9" s="51"/>
      <c r="BX9" s="51"/>
      <c r="BY9" s="52"/>
    </row>
    <row r="10" spans="1:78" ht="18.75" customHeight="1" x14ac:dyDescent="0.15">
      <c r="A10" s="2"/>
      <c r="B10" s="46" t="str">
        <f>データ!N6</f>
        <v>-</v>
      </c>
      <c r="C10" s="46"/>
      <c r="D10" s="46"/>
      <c r="E10" s="46"/>
      <c r="F10" s="46"/>
      <c r="G10" s="46"/>
      <c r="H10" s="46"/>
      <c r="I10" s="46">
        <f>データ!O6</f>
        <v>53.14</v>
      </c>
      <c r="J10" s="46"/>
      <c r="K10" s="46"/>
      <c r="L10" s="46"/>
      <c r="M10" s="46"/>
      <c r="N10" s="46"/>
      <c r="O10" s="46"/>
      <c r="P10" s="46">
        <f>データ!P6</f>
        <v>80.510000000000005</v>
      </c>
      <c r="Q10" s="46"/>
      <c r="R10" s="46"/>
      <c r="S10" s="46"/>
      <c r="T10" s="46"/>
      <c r="U10" s="46"/>
      <c r="V10" s="46"/>
      <c r="W10" s="46">
        <f>データ!Q6</f>
        <v>86</v>
      </c>
      <c r="X10" s="46"/>
      <c r="Y10" s="46"/>
      <c r="Z10" s="46"/>
      <c r="AA10" s="46"/>
      <c r="AB10" s="46"/>
      <c r="AC10" s="46"/>
      <c r="AD10" s="47">
        <f>データ!R6</f>
        <v>2690</v>
      </c>
      <c r="AE10" s="47"/>
      <c r="AF10" s="47"/>
      <c r="AG10" s="47"/>
      <c r="AH10" s="47"/>
      <c r="AI10" s="47"/>
      <c r="AJ10" s="47"/>
      <c r="AK10" s="2"/>
      <c r="AL10" s="47">
        <f>データ!V6</f>
        <v>25534</v>
      </c>
      <c r="AM10" s="47"/>
      <c r="AN10" s="47"/>
      <c r="AO10" s="47"/>
      <c r="AP10" s="47"/>
      <c r="AQ10" s="47"/>
      <c r="AR10" s="47"/>
      <c r="AS10" s="47"/>
      <c r="AT10" s="46">
        <f>データ!W6</f>
        <v>4.6500000000000004</v>
      </c>
      <c r="AU10" s="46"/>
      <c r="AV10" s="46"/>
      <c r="AW10" s="46"/>
      <c r="AX10" s="46"/>
      <c r="AY10" s="46"/>
      <c r="AZ10" s="46"/>
      <c r="BA10" s="46"/>
      <c r="BB10" s="46">
        <f>データ!X6</f>
        <v>5491.18</v>
      </c>
      <c r="BC10" s="46"/>
      <c r="BD10" s="46"/>
      <c r="BE10" s="46"/>
      <c r="BF10" s="46"/>
      <c r="BG10" s="46"/>
      <c r="BH10" s="46"/>
      <c r="BI10" s="46"/>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39" t="s">
        <v>26</v>
      </c>
      <c r="BM14" s="40"/>
      <c r="BN14" s="40"/>
      <c r="BO14" s="40"/>
      <c r="BP14" s="40"/>
      <c r="BQ14" s="40"/>
      <c r="BR14" s="40"/>
      <c r="BS14" s="40"/>
      <c r="BT14" s="40"/>
      <c r="BU14" s="40"/>
      <c r="BV14" s="40"/>
      <c r="BW14" s="40"/>
      <c r="BX14" s="40"/>
      <c r="BY14" s="40"/>
      <c r="BZ14" s="41"/>
    </row>
    <row r="15" spans="1:78" ht="13.5" customHeight="1" x14ac:dyDescent="0.15">
      <c r="A15" s="2"/>
      <c r="B15" s="36"/>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8"/>
      <c r="BK15" s="2"/>
      <c r="BL15" s="42"/>
      <c r="BM15" s="43"/>
      <c r="BN15" s="43"/>
      <c r="BO15" s="43"/>
      <c r="BP15" s="43"/>
      <c r="BQ15" s="43"/>
      <c r="BR15" s="43"/>
      <c r="BS15" s="43"/>
      <c r="BT15" s="43"/>
      <c r="BU15" s="43"/>
      <c r="BV15" s="43"/>
      <c r="BW15" s="43"/>
      <c r="BX15" s="43"/>
      <c r="BY15" s="43"/>
      <c r="BZ15" s="4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2"/>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2"/>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2"/>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2"/>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2"/>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2"/>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2"/>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2"/>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2"/>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2"/>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2"/>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2"/>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2"/>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2"/>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2"/>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2"/>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2"/>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2"/>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2"/>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2"/>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2"/>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2"/>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2"/>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2"/>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2"/>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2"/>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2"/>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9" t="s">
        <v>27</v>
      </c>
      <c r="BM45" s="40"/>
      <c r="BN45" s="40"/>
      <c r="BO45" s="40"/>
      <c r="BP45" s="40"/>
      <c r="BQ45" s="40"/>
      <c r="BR45" s="40"/>
      <c r="BS45" s="40"/>
      <c r="BT45" s="40"/>
      <c r="BU45" s="40"/>
      <c r="BV45" s="40"/>
      <c r="BW45" s="40"/>
      <c r="BX45" s="40"/>
      <c r="BY45" s="40"/>
      <c r="BZ45" s="4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2"/>
      <c r="BM46" s="43"/>
      <c r="BN46" s="43"/>
      <c r="BO46" s="43"/>
      <c r="BP46" s="43"/>
      <c r="BQ46" s="43"/>
      <c r="BR46" s="43"/>
      <c r="BS46" s="43"/>
      <c r="BT46" s="43"/>
      <c r="BU46" s="43"/>
      <c r="BV46" s="43"/>
      <c r="BW46" s="43"/>
      <c r="BX46" s="43"/>
      <c r="BY46" s="43"/>
      <c r="BZ46" s="4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2"/>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2"/>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2"/>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2"/>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2"/>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2"/>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2"/>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2"/>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2"/>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2"/>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2"/>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2"/>
      <c r="BM59" s="30"/>
      <c r="BN59" s="30"/>
      <c r="BO59" s="30"/>
      <c r="BP59" s="30"/>
      <c r="BQ59" s="30"/>
      <c r="BR59" s="30"/>
      <c r="BS59" s="30"/>
      <c r="BT59" s="30"/>
      <c r="BU59" s="30"/>
      <c r="BV59" s="30"/>
      <c r="BW59" s="30"/>
      <c r="BX59" s="30"/>
      <c r="BY59" s="30"/>
      <c r="BZ59" s="31"/>
    </row>
    <row r="60" spans="1:78" ht="13.5" customHeight="1" x14ac:dyDescent="0.15">
      <c r="A60" s="2"/>
      <c r="B60" s="36" t="s">
        <v>28</v>
      </c>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8"/>
      <c r="BK60" s="2"/>
      <c r="BL60" s="32"/>
      <c r="BM60" s="30"/>
      <c r="BN60" s="30"/>
      <c r="BO60" s="30"/>
      <c r="BP60" s="30"/>
      <c r="BQ60" s="30"/>
      <c r="BR60" s="30"/>
      <c r="BS60" s="30"/>
      <c r="BT60" s="30"/>
      <c r="BU60" s="30"/>
      <c r="BV60" s="30"/>
      <c r="BW60" s="30"/>
      <c r="BX60" s="30"/>
      <c r="BY60" s="30"/>
      <c r="BZ60" s="31"/>
    </row>
    <row r="61" spans="1:78" ht="13.5" customHeight="1" x14ac:dyDescent="0.15">
      <c r="A61" s="2"/>
      <c r="B61" s="36"/>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8"/>
      <c r="BK61" s="2"/>
      <c r="BL61" s="32"/>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2"/>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9" t="s">
        <v>29</v>
      </c>
      <c r="BM64" s="40"/>
      <c r="BN64" s="40"/>
      <c r="BO64" s="40"/>
      <c r="BP64" s="40"/>
      <c r="BQ64" s="40"/>
      <c r="BR64" s="40"/>
      <c r="BS64" s="40"/>
      <c r="BT64" s="40"/>
      <c r="BU64" s="40"/>
      <c r="BV64" s="40"/>
      <c r="BW64" s="40"/>
      <c r="BX64" s="40"/>
      <c r="BY64" s="40"/>
      <c r="BZ64" s="4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2"/>
      <c r="BM65" s="43"/>
      <c r="BN65" s="43"/>
      <c r="BO65" s="43"/>
      <c r="BP65" s="43"/>
      <c r="BQ65" s="43"/>
      <c r="BR65" s="43"/>
      <c r="BS65" s="43"/>
      <c r="BT65" s="43"/>
      <c r="BU65" s="43"/>
      <c r="BV65" s="43"/>
      <c r="BW65" s="43"/>
      <c r="BX65" s="43"/>
      <c r="BY65" s="43"/>
      <c r="BZ65" s="4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2"/>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2"/>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2"/>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2"/>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2"/>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2"/>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2"/>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2"/>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2"/>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2"/>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2"/>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2"/>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2"/>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2"/>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2"/>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15">
      <c r="C83" s="45" t="s">
        <v>30</v>
      </c>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Y6EtVirqg2wV0YBNMT9biyU+hCsM29dG9Y6JoWq2YrmM1bQf73S6L5WCkor1+ojCpKZeDjMritT5+Yh/ra8aIg==" saltValue="oTmvbvfQhrCkDaHspWChh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54</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55</v>
      </c>
      <c r="B4" s="16"/>
      <c r="C4" s="16"/>
      <c r="D4" s="16"/>
      <c r="E4" s="16"/>
      <c r="F4" s="16"/>
      <c r="G4" s="16"/>
      <c r="H4" s="77"/>
      <c r="I4" s="78"/>
      <c r="J4" s="78"/>
      <c r="K4" s="78"/>
      <c r="L4" s="78"/>
      <c r="M4" s="78"/>
      <c r="N4" s="78"/>
      <c r="O4" s="78"/>
      <c r="P4" s="78"/>
      <c r="Q4" s="78"/>
      <c r="R4" s="78"/>
      <c r="S4" s="78"/>
      <c r="T4" s="78"/>
      <c r="U4" s="78"/>
      <c r="V4" s="78"/>
      <c r="W4" s="78"/>
      <c r="X4" s="79"/>
      <c r="Y4" s="73" t="s">
        <v>56</v>
      </c>
      <c r="Z4" s="73"/>
      <c r="AA4" s="73"/>
      <c r="AB4" s="73"/>
      <c r="AC4" s="73"/>
      <c r="AD4" s="73"/>
      <c r="AE4" s="73"/>
      <c r="AF4" s="73"/>
      <c r="AG4" s="73"/>
      <c r="AH4" s="73"/>
      <c r="AI4" s="73"/>
      <c r="AJ4" s="73" t="s">
        <v>57</v>
      </c>
      <c r="AK4" s="73"/>
      <c r="AL4" s="73"/>
      <c r="AM4" s="73"/>
      <c r="AN4" s="73"/>
      <c r="AO4" s="73"/>
      <c r="AP4" s="73"/>
      <c r="AQ4" s="73"/>
      <c r="AR4" s="73"/>
      <c r="AS4" s="73"/>
      <c r="AT4" s="73"/>
      <c r="AU4" s="73" t="s">
        <v>58</v>
      </c>
      <c r="AV4" s="73"/>
      <c r="AW4" s="73"/>
      <c r="AX4" s="73"/>
      <c r="AY4" s="73"/>
      <c r="AZ4" s="73"/>
      <c r="BA4" s="73"/>
      <c r="BB4" s="73"/>
      <c r="BC4" s="73"/>
      <c r="BD4" s="73"/>
      <c r="BE4" s="73"/>
      <c r="BF4" s="73" t="s">
        <v>59</v>
      </c>
      <c r="BG4" s="73"/>
      <c r="BH4" s="73"/>
      <c r="BI4" s="73"/>
      <c r="BJ4" s="73"/>
      <c r="BK4" s="73"/>
      <c r="BL4" s="73"/>
      <c r="BM4" s="73"/>
      <c r="BN4" s="73"/>
      <c r="BO4" s="73"/>
      <c r="BP4" s="73"/>
      <c r="BQ4" s="73" t="s">
        <v>60</v>
      </c>
      <c r="BR4" s="73"/>
      <c r="BS4" s="73"/>
      <c r="BT4" s="73"/>
      <c r="BU4" s="73"/>
      <c r="BV4" s="73"/>
      <c r="BW4" s="73"/>
      <c r="BX4" s="73"/>
      <c r="BY4" s="73"/>
      <c r="BZ4" s="73"/>
      <c r="CA4" s="73"/>
      <c r="CB4" s="73" t="s">
        <v>61</v>
      </c>
      <c r="CC4" s="73"/>
      <c r="CD4" s="73"/>
      <c r="CE4" s="73"/>
      <c r="CF4" s="73"/>
      <c r="CG4" s="73"/>
      <c r="CH4" s="73"/>
      <c r="CI4" s="73"/>
      <c r="CJ4" s="73"/>
      <c r="CK4" s="73"/>
      <c r="CL4" s="73"/>
      <c r="CM4" s="73" t="s">
        <v>62</v>
      </c>
      <c r="CN4" s="73"/>
      <c r="CO4" s="73"/>
      <c r="CP4" s="73"/>
      <c r="CQ4" s="73"/>
      <c r="CR4" s="73"/>
      <c r="CS4" s="73"/>
      <c r="CT4" s="73"/>
      <c r="CU4" s="73"/>
      <c r="CV4" s="73"/>
      <c r="CW4" s="73"/>
      <c r="CX4" s="73" t="s">
        <v>63</v>
      </c>
      <c r="CY4" s="73"/>
      <c r="CZ4" s="73"/>
      <c r="DA4" s="73"/>
      <c r="DB4" s="73"/>
      <c r="DC4" s="73"/>
      <c r="DD4" s="73"/>
      <c r="DE4" s="73"/>
      <c r="DF4" s="73"/>
      <c r="DG4" s="73"/>
      <c r="DH4" s="73"/>
      <c r="DI4" s="73" t="s">
        <v>64</v>
      </c>
      <c r="DJ4" s="73"/>
      <c r="DK4" s="73"/>
      <c r="DL4" s="73"/>
      <c r="DM4" s="73"/>
      <c r="DN4" s="73"/>
      <c r="DO4" s="73"/>
      <c r="DP4" s="73"/>
      <c r="DQ4" s="73"/>
      <c r="DR4" s="73"/>
      <c r="DS4" s="73"/>
      <c r="DT4" s="73" t="s">
        <v>65</v>
      </c>
      <c r="DU4" s="73"/>
      <c r="DV4" s="73"/>
      <c r="DW4" s="73"/>
      <c r="DX4" s="73"/>
      <c r="DY4" s="73"/>
      <c r="DZ4" s="73"/>
      <c r="EA4" s="73"/>
      <c r="EB4" s="73"/>
      <c r="EC4" s="73"/>
      <c r="ED4" s="73"/>
      <c r="EE4" s="73" t="s">
        <v>66</v>
      </c>
      <c r="EF4" s="73"/>
      <c r="EG4" s="73"/>
      <c r="EH4" s="73"/>
      <c r="EI4" s="73"/>
      <c r="EJ4" s="73"/>
      <c r="EK4" s="73"/>
      <c r="EL4" s="73"/>
      <c r="EM4" s="73"/>
      <c r="EN4" s="73"/>
      <c r="EO4" s="7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293636</v>
      </c>
      <c r="D6" s="19">
        <f t="shared" si="3"/>
        <v>46</v>
      </c>
      <c r="E6" s="19">
        <f t="shared" si="3"/>
        <v>17</v>
      </c>
      <c r="F6" s="19">
        <f t="shared" si="3"/>
        <v>1</v>
      </c>
      <c r="G6" s="19">
        <f t="shared" si="3"/>
        <v>0</v>
      </c>
      <c r="H6" s="19" t="str">
        <f t="shared" si="3"/>
        <v>奈良県　田原本町</v>
      </c>
      <c r="I6" s="19" t="str">
        <f t="shared" si="3"/>
        <v>法適用</v>
      </c>
      <c r="J6" s="19" t="str">
        <f t="shared" si="3"/>
        <v>下水道事業</v>
      </c>
      <c r="K6" s="19" t="str">
        <f t="shared" si="3"/>
        <v>公共下水道</v>
      </c>
      <c r="L6" s="19" t="str">
        <f t="shared" si="3"/>
        <v>Cb1</v>
      </c>
      <c r="M6" s="19" t="str">
        <f t="shared" si="3"/>
        <v>非設置</v>
      </c>
      <c r="N6" s="20" t="str">
        <f t="shared" si="3"/>
        <v>-</v>
      </c>
      <c r="O6" s="20">
        <f t="shared" si="3"/>
        <v>53.14</v>
      </c>
      <c r="P6" s="20">
        <f t="shared" si="3"/>
        <v>80.510000000000005</v>
      </c>
      <c r="Q6" s="20">
        <f t="shared" si="3"/>
        <v>86</v>
      </c>
      <c r="R6" s="20">
        <f t="shared" si="3"/>
        <v>2690</v>
      </c>
      <c r="S6" s="20">
        <f t="shared" si="3"/>
        <v>31771</v>
      </c>
      <c r="T6" s="20">
        <f t="shared" si="3"/>
        <v>21.09</v>
      </c>
      <c r="U6" s="20">
        <f t="shared" si="3"/>
        <v>1506.45</v>
      </c>
      <c r="V6" s="20">
        <f t="shared" si="3"/>
        <v>25534</v>
      </c>
      <c r="W6" s="20">
        <f t="shared" si="3"/>
        <v>4.6500000000000004</v>
      </c>
      <c r="X6" s="20">
        <f t="shared" si="3"/>
        <v>5491.18</v>
      </c>
      <c r="Y6" s="21" t="str">
        <f>IF(Y7="",NA(),Y7)</f>
        <v>-</v>
      </c>
      <c r="Z6" s="21">
        <f t="shared" ref="Z6:AH6" si="4">IF(Z7="",NA(),Z7)</f>
        <v>107.23</v>
      </c>
      <c r="AA6" s="21">
        <f t="shared" si="4"/>
        <v>103.61</v>
      </c>
      <c r="AB6" s="21">
        <f t="shared" si="4"/>
        <v>102.92</v>
      </c>
      <c r="AC6" s="21">
        <f t="shared" si="4"/>
        <v>103.94</v>
      </c>
      <c r="AD6" s="21" t="str">
        <f t="shared" si="4"/>
        <v>-</v>
      </c>
      <c r="AE6" s="21">
        <f t="shared" si="4"/>
        <v>102.79</v>
      </c>
      <c r="AF6" s="21">
        <f t="shared" si="4"/>
        <v>101.51</v>
      </c>
      <c r="AG6" s="21">
        <f t="shared" si="4"/>
        <v>103.78</v>
      </c>
      <c r="AH6" s="21">
        <f t="shared" si="4"/>
        <v>103.57</v>
      </c>
      <c r="AI6" s="20" t="str">
        <f>IF(AI7="","",IF(AI7="-","【-】","【"&amp;SUBSTITUTE(TEXT(AI7,"#,##0.00"),"-","△")&amp;"】"))</f>
        <v>【107.02】</v>
      </c>
      <c r="AJ6" s="21" t="str">
        <f>IF(AJ7="",NA(),AJ7)</f>
        <v>-</v>
      </c>
      <c r="AK6" s="20">
        <f t="shared" ref="AK6:AS6" si="5">IF(AK7="",NA(),AK7)</f>
        <v>0</v>
      </c>
      <c r="AL6" s="20">
        <f t="shared" si="5"/>
        <v>0</v>
      </c>
      <c r="AM6" s="20">
        <f t="shared" si="5"/>
        <v>0</v>
      </c>
      <c r="AN6" s="20">
        <f t="shared" si="5"/>
        <v>0</v>
      </c>
      <c r="AO6" s="21" t="str">
        <f t="shared" si="5"/>
        <v>-</v>
      </c>
      <c r="AP6" s="21">
        <f t="shared" si="5"/>
        <v>49</v>
      </c>
      <c r="AQ6" s="21">
        <f t="shared" si="5"/>
        <v>37.86</v>
      </c>
      <c r="AR6" s="21">
        <f t="shared" si="5"/>
        <v>19.829999999999998</v>
      </c>
      <c r="AS6" s="21">
        <f t="shared" si="5"/>
        <v>21.3</v>
      </c>
      <c r="AT6" s="20" t="str">
        <f>IF(AT7="","",IF(AT7="-","【-】","【"&amp;SUBSTITUTE(TEXT(AT7,"#,##0.00"),"-","△")&amp;"】"))</f>
        <v>【3.09】</v>
      </c>
      <c r="AU6" s="21" t="str">
        <f>IF(AU7="",NA(),AU7)</f>
        <v>-</v>
      </c>
      <c r="AV6" s="21">
        <f t="shared" ref="AV6:BD6" si="6">IF(AV7="",NA(),AV7)</f>
        <v>21.21</v>
      </c>
      <c r="AW6" s="21">
        <f t="shared" si="6"/>
        <v>8.6999999999999993</v>
      </c>
      <c r="AX6" s="21">
        <f t="shared" si="6"/>
        <v>9.39</v>
      </c>
      <c r="AY6" s="21">
        <f t="shared" si="6"/>
        <v>9.7100000000000009</v>
      </c>
      <c r="AZ6" s="21" t="str">
        <f t="shared" si="6"/>
        <v>-</v>
      </c>
      <c r="BA6" s="21">
        <f t="shared" si="6"/>
        <v>61.36</v>
      </c>
      <c r="BB6" s="21">
        <f t="shared" si="6"/>
        <v>60.16</v>
      </c>
      <c r="BC6" s="21">
        <f t="shared" si="6"/>
        <v>54.3</v>
      </c>
      <c r="BD6" s="21">
        <f t="shared" si="6"/>
        <v>57.92</v>
      </c>
      <c r="BE6" s="20" t="str">
        <f>IF(BE7="","",IF(BE7="-","【-】","【"&amp;SUBSTITUTE(TEXT(BE7,"#,##0.00"),"-","△")&amp;"】"))</f>
        <v>【71.39】</v>
      </c>
      <c r="BF6" s="21" t="str">
        <f>IF(BF7="",NA(),BF7)</f>
        <v>-</v>
      </c>
      <c r="BG6" s="21">
        <f t="shared" ref="BG6:BO6" si="7">IF(BG7="",NA(),BG7)</f>
        <v>1347.28</v>
      </c>
      <c r="BH6" s="21">
        <f t="shared" si="7"/>
        <v>1285.47</v>
      </c>
      <c r="BI6" s="21">
        <f t="shared" si="7"/>
        <v>1201.81</v>
      </c>
      <c r="BJ6" s="21">
        <f t="shared" si="7"/>
        <v>1154.8399999999999</v>
      </c>
      <c r="BK6" s="21" t="str">
        <f t="shared" si="7"/>
        <v>-</v>
      </c>
      <c r="BL6" s="21">
        <f t="shared" si="7"/>
        <v>978.87</v>
      </c>
      <c r="BM6" s="21">
        <f t="shared" si="7"/>
        <v>917.44</v>
      </c>
      <c r="BN6" s="21">
        <f t="shared" si="7"/>
        <v>856.88</v>
      </c>
      <c r="BO6" s="21">
        <f t="shared" si="7"/>
        <v>799.49</v>
      </c>
      <c r="BP6" s="20" t="str">
        <f>IF(BP7="","",IF(BP7="-","【-】","【"&amp;SUBSTITUTE(TEXT(BP7,"#,##0.00"),"-","△")&amp;"】"))</f>
        <v>【669.11】</v>
      </c>
      <c r="BQ6" s="21" t="str">
        <f>IF(BQ7="",NA(),BQ7)</f>
        <v>-</v>
      </c>
      <c r="BR6" s="21">
        <f t="shared" ref="BR6:BZ6" si="8">IF(BR7="",NA(),BR7)</f>
        <v>87.76</v>
      </c>
      <c r="BS6" s="21">
        <f t="shared" si="8"/>
        <v>87.79</v>
      </c>
      <c r="BT6" s="21">
        <f t="shared" si="8"/>
        <v>87.41</v>
      </c>
      <c r="BU6" s="21">
        <f t="shared" si="8"/>
        <v>87.5</v>
      </c>
      <c r="BV6" s="21" t="str">
        <f t="shared" si="8"/>
        <v>-</v>
      </c>
      <c r="BW6" s="21">
        <f t="shared" si="8"/>
        <v>85.9</v>
      </c>
      <c r="BX6" s="21">
        <f t="shared" si="8"/>
        <v>85.34</v>
      </c>
      <c r="BY6" s="21">
        <f t="shared" si="8"/>
        <v>89.01</v>
      </c>
      <c r="BZ6" s="21">
        <f t="shared" si="8"/>
        <v>89.09</v>
      </c>
      <c r="CA6" s="20" t="str">
        <f>IF(CA7="","",IF(CA7="-","【-】","【"&amp;SUBSTITUTE(TEXT(CA7,"#,##0.00"),"-","△")&amp;"】"))</f>
        <v>【99.73】</v>
      </c>
      <c r="CB6" s="21" t="str">
        <f>IF(CB7="",NA(),CB7)</f>
        <v>-</v>
      </c>
      <c r="CC6" s="21">
        <f t="shared" ref="CC6:CK6" si="9">IF(CC7="",NA(),CC7)</f>
        <v>150</v>
      </c>
      <c r="CD6" s="21">
        <f t="shared" si="9"/>
        <v>150</v>
      </c>
      <c r="CE6" s="21">
        <f t="shared" si="9"/>
        <v>150.43</v>
      </c>
      <c r="CF6" s="21">
        <f t="shared" si="9"/>
        <v>150</v>
      </c>
      <c r="CG6" s="21" t="str">
        <f t="shared" si="9"/>
        <v>-</v>
      </c>
      <c r="CH6" s="21">
        <f t="shared" si="9"/>
        <v>148.41999999999999</v>
      </c>
      <c r="CI6" s="21">
        <f t="shared" si="9"/>
        <v>149.27000000000001</v>
      </c>
      <c r="CJ6" s="21">
        <f t="shared" si="9"/>
        <v>147.08000000000001</v>
      </c>
      <c r="CK6" s="21">
        <f t="shared" si="9"/>
        <v>142.76</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f t="shared" si="10"/>
        <v>55.46</v>
      </c>
      <c r="CT6" s="21">
        <f t="shared" si="10"/>
        <v>55.73</v>
      </c>
      <c r="CU6" s="21">
        <f t="shared" si="10"/>
        <v>58.12</v>
      </c>
      <c r="CV6" s="21">
        <f t="shared" si="10"/>
        <v>58.14</v>
      </c>
      <c r="CW6" s="20" t="str">
        <f>IF(CW7="","",IF(CW7="-","【-】","【"&amp;SUBSTITUTE(TEXT(CW7,"#,##0.00"),"-","△")&amp;"】"))</f>
        <v>【59.99】</v>
      </c>
      <c r="CX6" s="21" t="str">
        <f>IF(CX7="",NA(),CX7)</f>
        <v>-</v>
      </c>
      <c r="CY6" s="21">
        <f t="shared" ref="CY6:DG6" si="11">IF(CY7="",NA(),CY7)</f>
        <v>98.89</v>
      </c>
      <c r="CZ6" s="21">
        <f t="shared" si="11"/>
        <v>98.87</v>
      </c>
      <c r="DA6" s="21">
        <f t="shared" si="11"/>
        <v>90.27</v>
      </c>
      <c r="DB6" s="21">
        <f t="shared" si="11"/>
        <v>93.81</v>
      </c>
      <c r="DC6" s="21" t="str">
        <f t="shared" si="11"/>
        <v>-</v>
      </c>
      <c r="DD6" s="21">
        <f t="shared" si="11"/>
        <v>92.45</v>
      </c>
      <c r="DE6" s="21">
        <f t="shared" si="11"/>
        <v>92.45</v>
      </c>
      <c r="DF6" s="21">
        <f t="shared" si="11"/>
        <v>92.55</v>
      </c>
      <c r="DG6" s="21">
        <f t="shared" si="11"/>
        <v>92.44</v>
      </c>
      <c r="DH6" s="20" t="str">
        <f>IF(DH7="","",IF(DH7="-","【-】","【"&amp;SUBSTITUTE(TEXT(DH7,"#,##0.00"),"-","△")&amp;"】"))</f>
        <v>【95.72】</v>
      </c>
      <c r="DI6" s="21" t="str">
        <f>IF(DI7="",NA(),DI7)</f>
        <v>-</v>
      </c>
      <c r="DJ6" s="21">
        <f t="shared" ref="DJ6:DR6" si="12">IF(DJ7="",NA(),DJ7)</f>
        <v>37.549999999999997</v>
      </c>
      <c r="DK6" s="21">
        <f t="shared" si="12"/>
        <v>39.229999999999997</v>
      </c>
      <c r="DL6" s="21">
        <f t="shared" si="12"/>
        <v>40.85</v>
      </c>
      <c r="DM6" s="21">
        <f t="shared" si="12"/>
        <v>42.57</v>
      </c>
      <c r="DN6" s="21" t="str">
        <f t="shared" si="12"/>
        <v>-</v>
      </c>
      <c r="DO6" s="21">
        <f t="shared" si="12"/>
        <v>22.06</v>
      </c>
      <c r="DP6" s="21">
        <f t="shared" si="12"/>
        <v>16.37</v>
      </c>
      <c r="DQ6" s="21">
        <f t="shared" si="12"/>
        <v>18.829999999999998</v>
      </c>
      <c r="DR6" s="21">
        <f t="shared" si="12"/>
        <v>23.14</v>
      </c>
      <c r="DS6" s="20" t="str">
        <f>IF(DS7="","",IF(DS7="-","【-】","【"&amp;SUBSTITUTE(TEXT(DS7,"#,##0.00"),"-","△")&amp;"】"))</f>
        <v>【38.17】</v>
      </c>
      <c r="DT6" s="21" t="str">
        <f>IF(DT7="",NA(),DT7)</f>
        <v>-</v>
      </c>
      <c r="DU6" s="20">
        <f t="shared" ref="DU6:EC6" si="13">IF(DU7="",NA(),DU7)</f>
        <v>0</v>
      </c>
      <c r="DV6" s="20">
        <f t="shared" si="13"/>
        <v>0</v>
      </c>
      <c r="DW6" s="20">
        <f t="shared" si="13"/>
        <v>0</v>
      </c>
      <c r="DX6" s="20">
        <f t="shared" si="13"/>
        <v>0</v>
      </c>
      <c r="DY6" s="21" t="str">
        <f t="shared" si="13"/>
        <v>-</v>
      </c>
      <c r="DZ6" s="21">
        <f t="shared" si="13"/>
        <v>0.83</v>
      </c>
      <c r="EA6" s="21">
        <f t="shared" si="13"/>
        <v>0.98</v>
      </c>
      <c r="EB6" s="21">
        <f t="shared" si="13"/>
        <v>0.56999999999999995</v>
      </c>
      <c r="EC6" s="21">
        <f t="shared" si="13"/>
        <v>0.55000000000000004</v>
      </c>
      <c r="ED6" s="20" t="str">
        <f>IF(ED7="","",IF(ED7="-","【-】","【"&amp;SUBSTITUTE(TEXT(ED7,"#,##0.00"),"-","△")&amp;"】"))</f>
        <v>【6.54】</v>
      </c>
      <c r="EE6" s="21" t="str">
        <f>IF(EE7="",NA(),EE7)</f>
        <v>-</v>
      </c>
      <c r="EF6" s="20">
        <f t="shared" ref="EF6:EN6" si="14">IF(EF7="",NA(),EF7)</f>
        <v>0</v>
      </c>
      <c r="EG6" s="20">
        <f t="shared" si="14"/>
        <v>0</v>
      </c>
      <c r="EH6" s="20">
        <f t="shared" si="14"/>
        <v>0</v>
      </c>
      <c r="EI6" s="20">
        <f t="shared" si="14"/>
        <v>0</v>
      </c>
      <c r="EJ6" s="21" t="str">
        <f t="shared" si="14"/>
        <v>-</v>
      </c>
      <c r="EK6" s="21">
        <f t="shared" si="14"/>
        <v>0.28999999999999998</v>
      </c>
      <c r="EL6" s="21">
        <f t="shared" si="14"/>
        <v>0.13</v>
      </c>
      <c r="EM6" s="21">
        <f t="shared" si="14"/>
        <v>0.19</v>
      </c>
      <c r="EN6" s="21">
        <f t="shared" si="14"/>
        <v>0.15</v>
      </c>
      <c r="EO6" s="20" t="str">
        <f>IF(EO7="","",IF(EO7="-","【-】","【"&amp;SUBSTITUTE(TEXT(EO7,"#,##0.00"),"-","△")&amp;"】"))</f>
        <v>【0.24】</v>
      </c>
    </row>
    <row r="7" spans="1:148" s="22" customFormat="1" x14ac:dyDescent="0.15">
      <c r="A7" s="14"/>
      <c r="B7" s="23">
        <v>2021</v>
      </c>
      <c r="C7" s="23">
        <v>293636</v>
      </c>
      <c r="D7" s="23">
        <v>46</v>
      </c>
      <c r="E7" s="23">
        <v>17</v>
      </c>
      <c r="F7" s="23">
        <v>1</v>
      </c>
      <c r="G7" s="23">
        <v>0</v>
      </c>
      <c r="H7" s="23" t="s">
        <v>96</v>
      </c>
      <c r="I7" s="23" t="s">
        <v>97</v>
      </c>
      <c r="J7" s="23" t="s">
        <v>98</v>
      </c>
      <c r="K7" s="23" t="s">
        <v>99</v>
      </c>
      <c r="L7" s="23" t="s">
        <v>100</v>
      </c>
      <c r="M7" s="23" t="s">
        <v>101</v>
      </c>
      <c r="N7" s="24" t="s">
        <v>102</v>
      </c>
      <c r="O7" s="24">
        <v>53.14</v>
      </c>
      <c r="P7" s="24">
        <v>80.510000000000005</v>
      </c>
      <c r="Q7" s="24">
        <v>86</v>
      </c>
      <c r="R7" s="24">
        <v>2690</v>
      </c>
      <c r="S7" s="24">
        <v>31771</v>
      </c>
      <c r="T7" s="24">
        <v>21.09</v>
      </c>
      <c r="U7" s="24">
        <v>1506.45</v>
      </c>
      <c r="V7" s="24">
        <v>25534</v>
      </c>
      <c r="W7" s="24">
        <v>4.6500000000000004</v>
      </c>
      <c r="X7" s="24">
        <v>5491.18</v>
      </c>
      <c r="Y7" s="24" t="s">
        <v>102</v>
      </c>
      <c r="Z7" s="24">
        <v>107.23</v>
      </c>
      <c r="AA7" s="24">
        <v>103.61</v>
      </c>
      <c r="AB7" s="24">
        <v>102.92</v>
      </c>
      <c r="AC7" s="24">
        <v>103.94</v>
      </c>
      <c r="AD7" s="24" t="s">
        <v>102</v>
      </c>
      <c r="AE7" s="24">
        <v>102.79</v>
      </c>
      <c r="AF7" s="24">
        <v>101.51</v>
      </c>
      <c r="AG7" s="24">
        <v>103.78</v>
      </c>
      <c r="AH7" s="24">
        <v>103.57</v>
      </c>
      <c r="AI7" s="24">
        <v>107.02</v>
      </c>
      <c r="AJ7" s="24" t="s">
        <v>102</v>
      </c>
      <c r="AK7" s="24">
        <v>0</v>
      </c>
      <c r="AL7" s="24">
        <v>0</v>
      </c>
      <c r="AM7" s="24">
        <v>0</v>
      </c>
      <c r="AN7" s="24">
        <v>0</v>
      </c>
      <c r="AO7" s="24" t="s">
        <v>102</v>
      </c>
      <c r="AP7" s="24">
        <v>49</v>
      </c>
      <c r="AQ7" s="24">
        <v>37.86</v>
      </c>
      <c r="AR7" s="24">
        <v>19.829999999999998</v>
      </c>
      <c r="AS7" s="24">
        <v>21.3</v>
      </c>
      <c r="AT7" s="24">
        <v>3.09</v>
      </c>
      <c r="AU7" s="24" t="s">
        <v>102</v>
      </c>
      <c r="AV7" s="24">
        <v>21.21</v>
      </c>
      <c r="AW7" s="24">
        <v>8.6999999999999993</v>
      </c>
      <c r="AX7" s="24">
        <v>9.39</v>
      </c>
      <c r="AY7" s="24">
        <v>9.7100000000000009</v>
      </c>
      <c r="AZ7" s="24" t="s">
        <v>102</v>
      </c>
      <c r="BA7" s="24">
        <v>61.36</v>
      </c>
      <c r="BB7" s="24">
        <v>60.16</v>
      </c>
      <c r="BC7" s="24">
        <v>54.3</v>
      </c>
      <c r="BD7" s="24">
        <v>57.92</v>
      </c>
      <c r="BE7" s="24">
        <v>71.39</v>
      </c>
      <c r="BF7" s="24" t="s">
        <v>102</v>
      </c>
      <c r="BG7" s="24">
        <v>1347.28</v>
      </c>
      <c r="BH7" s="24">
        <v>1285.47</v>
      </c>
      <c r="BI7" s="24">
        <v>1201.81</v>
      </c>
      <c r="BJ7" s="24">
        <v>1154.8399999999999</v>
      </c>
      <c r="BK7" s="24" t="s">
        <v>102</v>
      </c>
      <c r="BL7" s="24">
        <v>978.87</v>
      </c>
      <c r="BM7" s="24">
        <v>917.44</v>
      </c>
      <c r="BN7" s="24">
        <v>856.88</v>
      </c>
      <c r="BO7" s="24">
        <v>799.49</v>
      </c>
      <c r="BP7" s="24">
        <v>669.11</v>
      </c>
      <c r="BQ7" s="24" t="s">
        <v>102</v>
      </c>
      <c r="BR7" s="24">
        <v>87.76</v>
      </c>
      <c r="BS7" s="24">
        <v>87.79</v>
      </c>
      <c r="BT7" s="24">
        <v>87.41</v>
      </c>
      <c r="BU7" s="24">
        <v>87.5</v>
      </c>
      <c r="BV7" s="24" t="s">
        <v>102</v>
      </c>
      <c r="BW7" s="24">
        <v>85.9</v>
      </c>
      <c r="BX7" s="24">
        <v>85.34</v>
      </c>
      <c r="BY7" s="24">
        <v>89.01</v>
      </c>
      <c r="BZ7" s="24">
        <v>89.09</v>
      </c>
      <c r="CA7" s="24">
        <v>99.73</v>
      </c>
      <c r="CB7" s="24" t="s">
        <v>102</v>
      </c>
      <c r="CC7" s="24">
        <v>150</v>
      </c>
      <c r="CD7" s="24">
        <v>150</v>
      </c>
      <c r="CE7" s="24">
        <v>150.43</v>
      </c>
      <c r="CF7" s="24">
        <v>150</v>
      </c>
      <c r="CG7" s="24" t="s">
        <v>102</v>
      </c>
      <c r="CH7" s="24">
        <v>148.41999999999999</v>
      </c>
      <c r="CI7" s="24">
        <v>149.27000000000001</v>
      </c>
      <c r="CJ7" s="24">
        <v>147.08000000000001</v>
      </c>
      <c r="CK7" s="24">
        <v>142.76</v>
      </c>
      <c r="CL7" s="24">
        <v>134.97999999999999</v>
      </c>
      <c r="CM7" s="24" t="s">
        <v>102</v>
      </c>
      <c r="CN7" s="24" t="s">
        <v>102</v>
      </c>
      <c r="CO7" s="24" t="s">
        <v>102</v>
      </c>
      <c r="CP7" s="24" t="s">
        <v>102</v>
      </c>
      <c r="CQ7" s="24" t="s">
        <v>102</v>
      </c>
      <c r="CR7" s="24" t="s">
        <v>102</v>
      </c>
      <c r="CS7" s="24">
        <v>55.46</v>
      </c>
      <c r="CT7" s="24">
        <v>55.73</v>
      </c>
      <c r="CU7" s="24">
        <v>58.12</v>
      </c>
      <c r="CV7" s="24">
        <v>58.14</v>
      </c>
      <c r="CW7" s="24">
        <v>59.99</v>
      </c>
      <c r="CX7" s="24" t="s">
        <v>102</v>
      </c>
      <c r="CY7" s="24">
        <v>98.89</v>
      </c>
      <c r="CZ7" s="24">
        <v>98.87</v>
      </c>
      <c r="DA7" s="24">
        <v>90.27</v>
      </c>
      <c r="DB7" s="24">
        <v>93.81</v>
      </c>
      <c r="DC7" s="24" t="s">
        <v>102</v>
      </c>
      <c r="DD7" s="24">
        <v>92.45</v>
      </c>
      <c r="DE7" s="24">
        <v>92.45</v>
      </c>
      <c r="DF7" s="24">
        <v>92.55</v>
      </c>
      <c r="DG7" s="24">
        <v>92.44</v>
      </c>
      <c r="DH7" s="24">
        <v>95.72</v>
      </c>
      <c r="DI7" s="24" t="s">
        <v>102</v>
      </c>
      <c r="DJ7" s="24">
        <v>37.549999999999997</v>
      </c>
      <c r="DK7" s="24">
        <v>39.229999999999997</v>
      </c>
      <c r="DL7" s="24">
        <v>40.85</v>
      </c>
      <c r="DM7" s="24">
        <v>42.57</v>
      </c>
      <c r="DN7" s="24" t="s">
        <v>102</v>
      </c>
      <c r="DO7" s="24">
        <v>22.06</v>
      </c>
      <c r="DP7" s="24">
        <v>16.37</v>
      </c>
      <c r="DQ7" s="24">
        <v>18.829999999999998</v>
      </c>
      <c r="DR7" s="24">
        <v>23.14</v>
      </c>
      <c r="DS7" s="24">
        <v>38.17</v>
      </c>
      <c r="DT7" s="24" t="s">
        <v>102</v>
      </c>
      <c r="DU7" s="24">
        <v>0</v>
      </c>
      <c r="DV7" s="24">
        <v>0</v>
      </c>
      <c r="DW7" s="24">
        <v>0</v>
      </c>
      <c r="DX7" s="24">
        <v>0</v>
      </c>
      <c r="DY7" s="24" t="s">
        <v>102</v>
      </c>
      <c r="DZ7" s="24">
        <v>0.83</v>
      </c>
      <c r="EA7" s="24">
        <v>0.98</v>
      </c>
      <c r="EB7" s="24">
        <v>0.56999999999999995</v>
      </c>
      <c r="EC7" s="24">
        <v>0.55000000000000004</v>
      </c>
      <c r="ED7" s="24">
        <v>6.54</v>
      </c>
      <c r="EE7" s="24" t="s">
        <v>102</v>
      </c>
      <c r="EF7" s="24">
        <v>0</v>
      </c>
      <c r="EG7" s="24">
        <v>0</v>
      </c>
      <c r="EH7" s="24">
        <v>0</v>
      </c>
      <c r="EI7" s="24">
        <v>0</v>
      </c>
      <c r="EJ7" s="24" t="s">
        <v>102</v>
      </c>
      <c r="EK7" s="24">
        <v>0.28999999999999998</v>
      </c>
      <c r="EL7" s="24">
        <v>0.13</v>
      </c>
      <c r="EM7" s="24">
        <v>0.19</v>
      </c>
      <c r="EN7" s="24">
        <v>0.15</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LG-0135</cp:lastModifiedBy>
  <cp:lastPrinted>2023-01-18T05:08:38Z</cp:lastPrinted>
  <dcterms:created xsi:type="dcterms:W3CDTF">2023-01-12T23:33:30Z</dcterms:created>
  <dcterms:modified xsi:type="dcterms:W3CDTF">2023-01-26T05:25:51Z</dcterms:modified>
  <cp:category/>
</cp:coreProperties>
</file>