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mc:Choice Requires="x15">
      <x15ac:absPath xmlns:x15ac="http://schemas.microsoft.com/office/spreadsheetml/2010/11/ac" url="\\192.168.30.1\業務課\川崎フォルダ\19　経営比較分析表（令和３年度決算）\県提出\"/>
    </mc:Choice>
  </mc:AlternateContent>
  <xr:revisionPtr revIDLastSave="0" documentId="13_ncr:1_{4FC3C167-F76D-4C5E-9FF2-6480C895CAAD}" xr6:coauthVersionLast="47" xr6:coauthVersionMax="47" xr10:uidLastSave="{00000000-0000-0000-0000-000000000000}"/>
  <workbookProtection workbookAlgorithmName="SHA-512" workbookHashValue="GVR/AgjGqm1r2wxmM/Mam0INMLmRS0Vwc0nqOfS/3FsTysjD1x2Z5XOtoQAxRpojyPYfDTyzu2hykwnjlk3Feg==" workbookSaltValue="YvtOvLKySvI2U2B+hvFYbQ=="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<sst xmlns="http://schemas.openxmlformats.org/spreadsheetml/2006/main" count="228" uniqueCount="114">
  <si>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</si>
  <si>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</si>
  <si>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</si>
  <si>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</si>
  <si>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</si>
  <si>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</si>
  <si>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</si>
  <si>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</si>
  <si>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</si>
  <si>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</si>
  <si>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</si>
  <si>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</si>
  <si>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</si>
  <si>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</si>
  <si>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</si>
  <si>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</si>
  <si>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</si>
  <si>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</si>
  <si>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</si>
  <si>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</si>
  <si>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</si>
  <si>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</si>
  <si>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</si>
  <si>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</si>
  <si>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</si>
  <si>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</si>
  <si>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</si>
  <si>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</si>
  <si>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</si>
  <si>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</si>
  <si>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</si>
  <si>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</si>
  <si>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</si>
  <si>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</si>
  <si>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</si>
  <si>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</si>
  <si>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</si>
  <si>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</si>
  <si>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</si>
  <si>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</si>
  <si>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</si>
  <si>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</si>
  <si>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</si>
  <si>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</si>
  <si>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</si>
  <si>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</si>
  <si>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</si>
  <si>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</si>
  <si>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</si>
  <si>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</si>
  <si>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</si>
  <si>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</si>
  <si>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</si>
  <si>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</si>
  <si>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</si>
  <si>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</si>
  <si>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</si>
  <si>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</si>
  <si>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</si>
  <si>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</si>
  <si>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</si>
  <si>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</si>
  <si>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</si>
  <si>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</si>
  <si>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</si>
  <si>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</si>
  <si>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</si>
  <si>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</si>
  <si>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</si>
  <si>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</si>
  <si>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</si>
  <si>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</si>
  <si>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</si>
  <si>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</si>
  <si>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</si>
  <si>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</si>
  <si>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</si>
  <si>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</si>
  <si>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</si>
  <si>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</si>
  <si>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</si>
  <si>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</si>
  <si>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</si>
  <si>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</si>
  <si>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</si>
  <si>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</si>
  <si>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</si>
  <si>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</si>
  <si>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</si>
  <si>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</si>
  <si>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</si>
  <si>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</si>
  <si>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</si>
  <si>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</si>
  <si>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</si>
  <si>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</si>
  <si>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</si>
  <si>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</si>
  <si>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</si>
  <si>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</si>
  <si>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</si>
  <si>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</si>
  <si>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</si>
  <si>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</si>
  <si>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</si>
  <si>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</si>
  <si>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</si>
  <si>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</si>
  <si>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</si>
  <si>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</si>
  <si>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</si>
  <si>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については、昨年度と比べほぼ横ばいの数値ではあるが、類似団体平均値と比べて高い傾向にある。この指標が高くなれば保有資産の老朽化度合いも高い傾向にある為、計画的に更新が必要と考える。
②管路経年化率については管路更新を進めているものの、次々と管路の経年化(法定耐用年数40年)を迎え、年々上昇傾向にある。老朽管には、石綿管も含まれており計画的な管路更新計画が必要である。
③管路更新率については、年々管路更新を進めてきたが、人手不足等により更新率が上昇していない。今後は管路の経年化も上昇していくため、計画的な管路更新計画を策定し、R4年度からは磯城郡広域化のメリットを最大限生かし更なる管路更新を進めていきたい。</t>
    <rPh sb="1" eb="3">
      <t>ユウケイ</t>
    </rPh>
    <rPh sb="3" eb="7">
      <t>コテイシサン</t>
    </rPh>
    <rPh sb="7" eb="12">
      <t>ゲンカショウキャクリツ</t>
    </rPh>
    <rPh sb="18" eb="21">
      <t>サクネンド</t>
    </rPh>
    <rPh sb="22" eb="23">
      <t>クラ</t>
    </rPh>
    <rPh sb="26" eb="27">
      <t>ヨコ</t>
    </rPh>
    <rPh sb="30" eb="32">
      <t>スウチ</t>
    </rPh>
    <rPh sb="38" eb="45">
      <t>ルイジダンタイヘイキンチ</t>
    </rPh>
    <rPh sb="46" eb="47">
      <t>クラ</t>
    </rPh>
    <rPh sb="49" eb="50">
      <t>タカ</t>
    </rPh>
    <rPh sb="51" eb="53">
      <t>ケイコウ</t>
    </rPh>
    <rPh sb="59" eb="61">
      <t>シヒョウ</t>
    </rPh>
    <rPh sb="62" eb="63">
      <t>タカ</t>
    </rPh>
    <rPh sb="67" eb="71">
      <t>ホユウシサン</t>
    </rPh>
    <rPh sb="72" eb="75">
      <t>ロウキュウカ</t>
    </rPh>
    <rPh sb="75" eb="77">
      <t>ドア</t>
    </rPh>
    <rPh sb="79" eb="80">
      <t>タカ</t>
    </rPh>
    <rPh sb="81" eb="83">
      <t>ケイコウ</t>
    </rPh>
    <rPh sb="86" eb="87">
      <t>タメ</t>
    </rPh>
    <rPh sb="88" eb="91">
      <t>ケイカクテキ</t>
    </rPh>
    <rPh sb="92" eb="94">
      <t>コウシン</t>
    </rPh>
    <rPh sb="95" eb="97">
      <t>ヒツヨウ</t>
    </rPh>
    <rPh sb="98" eb="99">
      <t>カンガ</t>
    </rPh>
    <rPh sb="104" eb="110">
      <t>カンロケイネンカリツ</t>
    </rPh>
    <rPh sb="115" eb="119">
      <t>カンロコウシン</t>
    </rPh>
    <rPh sb="120" eb="121">
      <t>スス</t>
    </rPh>
    <rPh sb="129" eb="131">
      <t>ツギツギ</t>
    </rPh>
    <rPh sb="132" eb="134">
      <t>カンロ</t>
    </rPh>
    <rPh sb="135" eb="138">
      <t>ケイネンカ</t>
    </rPh>
    <rPh sb="139" eb="145">
      <t>ホウテイタイヨウネンスウ</t>
    </rPh>
    <rPh sb="147" eb="148">
      <t>ネン</t>
    </rPh>
    <rPh sb="150" eb="151">
      <t>ムカ</t>
    </rPh>
    <rPh sb="153" eb="155">
      <t>ネンネン</t>
    </rPh>
    <rPh sb="155" eb="159">
      <t>ジョウショウケイコウ</t>
    </rPh>
    <rPh sb="163" eb="166">
      <t>ロウキュウカン</t>
    </rPh>
    <rPh sb="169" eb="172">
      <t>セキメンカン</t>
    </rPh>
    <rPh sb="173" eb="174">
      <t>フク</t>
    </rPh>
    <rPh sb="179" eb="182">
      <t>ケイカクテキ</t>
    </rPh>
    <rPh sb="183" eb="189">
      <t>カンロコウシンケイカク</t>
    </rPh>
    <rPh sb="190" eb="192">
      <t>ヒツヨウ</t>
    </rPh>
    <rPh sb="198" eb="203">
      <t>カンロコウシンリツ</t>
    </rPh>
    <rPh sb="209" eb="211">
      <t>ネンネン</t>
    </rPh>
    <rPh sb="211" eb="215">
      <t>カンロコウシン</t>
    </rPh>
    <rPh sb="216" eb="217">
      <t>スス</t>
    </rPh>
    <rPh sb="223" eb="227">
      <t>ヒトデブソク</t>
    </rPh>
    <rPh sb="227" eb="228">
      <t>トウ</t>
    </rPh>
    <rPh sb="231" eb="234">
      <t>コウシンリツ</t>
    </rPh>
    <rPh sb="235" eb="237">
      <t>ジョウショウ</t>
    </rPh>
    <rPh sb="243" eb="245">
      <t>コンゴ</t>
    </rPh>
    <rPh sb="246" eb="248">
      <t>カンロ</t>
    </rPh>
    <rPh sb="249" eb="252">
      <t>ケイネンカ</t>
    </rPh>
    <rPh sb="253" eb="255">
      <t>ジョウショウ</t>
    </rPh>
    <rPh sb="262" eb="265">
      <t>ケイカクテキ</t>
    </rPh>
    <rPh sb="266" eb="272">
      <t>カンロコウシンケイカク</t>
    </rPh>
    <rPh sb="273" eb="275">
      <t>サクテイ</t>
    </rPh>
    <rPh sb="279" eb="281">
      <t>ネンド</t>
    </rPh>
    <rPh sb="287" eb="290">
      <t>コウイキカ</t>
    </rPh>
    <rPh sb="296" eb="299">
      <t>サイダイゲン</t>
    </rPh>
    <rPh sb="299" eb="300">
      <t>イ</t>
    </rPh>
    <rPh sb="302" eb="303">
      <t>サラ</t>
    </rPh>
    <rPh sb="305" eb="309">
      <t>カンロコウシン</t>
    </rPh>
    <rPh sb="310" eb="311">
      <t>スス</t>
    </rPh>
    <phoneticPr fontId="4"/>
  </si>
  <si>
    <t>①経常収支比率が低くなった要因としては、磯城郡広域化に伴う費用が増加したことによるもの。
②累積欠損金比率については、磯城郡広域化に伴い、不稼働上水道施設の解体に伴う特別損失の計上によるもの。
③流動比率が低くなった要因としては、水道施設解体に伴う公営企業施設等整理債を借入したことにより、分母である流動負債が増加したことによるもの。
④企業債残高対給水収益比率については管路の更新が遅れているため類似団体平均値と比べて低い傾向にある。今年度は水道施設解体に伴う公営企業施設等整理債を借入したため昨年度より比率は上昇している。今後は広域化事業等の実施に伴い新たな企業債の発行も増えていくため比率は上昇すると見込まれる。
⑤料金回収率については類似団体平均値と比べて高い傾向にある。今後、水道料金収入が減少すると見込まれる中、運営を維持していくためには、磯城郡広域化のメリットを最大限生かし更なる経費節減を行う必要がある。
⑥給水原価が高くなった要因については、磯城郡広域化に伴う費用が増加したことによるもの。
⑦施設利用率が高くなった要因としては、配水能力の見直しを実施したことによるもの。
⑧有収率については類似団体平均値と比べて高い傾向でもあり昨年度と比べほほ横ばいの数値であるが、更なる有収率の向上に努める。</t>
    <rPh sb="1" eb="3">
      <t>ケイジョウ</t>
    </rPh>
    <rPh sb="3" eb="5">
      <t>シュウシ</t>
    </rPh>
    <rPh sb="5" eb="7">
      <t>ヒリツ</t>
    </rPh>
    <rPh sb="8" eb="9">
      <t>ヒク</t>
    </rPh>
    <rPh sb="13" eb="15">
      <t>ヨウイン</t>
    </rPh>
    <rPh sb="20" eb="26">
      <t>シキグンコウイキカ</t>
    </rPh>
    <rPh sb="27" eb="28">
      <t>トモナ</t>
    </rPh>
    <rPh sb="29" eb="31">
      <t>ヒヨウ</t>
    </rPh>
    <rPh sb="32" eb="34">
      <t>ゾウカ</t>
    </rPh>
    <rPh sb="46" eb="51">
      <t>ルイセキケッソンキン</t>
    </rPh>
    <rPh sb="51" eb="53">
      <t>ヒリツ</t>
    </rPh>
    <rPh sb="59" eb="65">
      <t>シキグンコウイキカ</t>
    </rPh>
    <rPh sb="66" eb="67">
      <t>トモナ</t>
    </rPh>
    <rPh sb="69" eb="72">
      <t>フカドウ</t>
    </rPh>
    <rPh sb="72" eb="77">
      <t>ジョウスイドウシセツ</t>
    </rPh>
    <rPh sb="78" eb="80">
      <t>カイタイ</t>
    </rPh>
    <rPh sb="81" eb="82">
      <t>トモナ</t>
    </rPh>
    <rPh sb="83" eb="87">
      <t>トクベツソンシツ</t>
    </rPh>
    <rPh sb="88" eb="90">
      <t>ケイジョウ</t>
    </rPh>
    <rPh sb="98" eb="102">
      <t>リュウドウヒリツ</t>
    </rPh>
    <rPh sb="103" eb="104">
      <t>ヒク</t>
    </rPh>
    <rPh sb="108" eb="110">
      <t>ヨウイン</t>
    </rPh>
    <rPh sb="115" eb="119">
      <t>スイドウシセツ</t>
    </rPh>
    <rPh sb="119" eb="121">
      <t>カイタイ</t>
    </rPh>
    <rPh sb="122" eb="123">
      <t>トモナ</t>
    </rPh>
    <rPh sb="124" eb="128">
      <t>コウエイキギョウ</t>
    </rPh>
    <rPh sb="128" eb="131">
      <t>シセツトウ</t>
    </rPh>
    <rPh sb="131" eb="134">
      <t>セイリサイ</t>
    </rPh>
    <rPh sb="135" eb="137">
      <t>カリイレ</t>
    </rPh>
    <rPh sb="145" eb="147">
      <t>ブンボ</t>
    </rPh>
    <rPh sb="150" eb="154">
      <t>リュウドウフサイ</t>
    </rPh>
    <rPh sb="155" eb="157">
      <t>ゾウカ</t>
    </rPh>
    <rPh sb="169" eb="172">
      <t>キギョウサイ</t>
    </rPh>
    <rPh sb="172" eb="174">
      <t>ザンダカ</t>
    </rPh>
    <rPh sb="174" eb="175">
      <t>タイ</t>
    </rPh>
    <rPh sb="175" eb="179">
      <t>キュウスイシュウエキ</t>
    </rPh>
    <rPh sb="179" eb="181">
      <t>ヒリツ</t>
    </rPh>
    <rPh sb="186" eb="188">
      <t>カンロ</t>
    </rPh>
    <rPh sb="189" eb="191">
      <t>コウシン</t>
    </rPh>
    <rPh sb="192" eb="193">
      <t>オク</t>
    </rPh>
    <rPh sb="199" eb="206">
      <t>ルイジダンタイヘイキンチ</t>
    </rPh>
    <rPh sb="207" eb="208">
      <t>クラ</t>
    </rPh>
    <rPh sb="210" eb="211">
      <t>ヒク</t>
    </rPh>
    <rPh sb="212" eb="214">
      <t>ケイコウ</t>
    </rPh>
    <rPh sb="218" eb="221">
      <t>コンネンド</t>
    </rPh>
    <rPh sb="222" eb="228">
      <t>スイドウシセツカイタイ</t>
    </rPh>
    <rPh sb="229" eb="230">
      <t>トモナ</t>
    </rPh>
    <rPh sb="231" eb="235">
      <t>コウエイキギョウ</t>
    </rPh>
    <rPh sb="235" eb="238">
      <t>シセツトウ</t>
    </rPh>
    <rPh sb="238" eb="241">
      <t>セイリサイ</t>
    </rPh>
    <rPh sb="242" eb="244">
      <t>カリイレ</t>
    </rPh>
    <rPh sb="253" eb="255">
      <t>ヒリツ</t>
    </rPh>
    <rPh sb="256" eb="258">
      <t>ジョウショウ</t>
    </rPh>
    <rPh sb="263" eb="265">
      <t>コンゴ</t>
    </rPh>
    <rPh sb="266" eb="272">
      <t>コウイキカジギョウトウ</t>
    </rPh>
    <rPh sb="273" eb="275">
      <t>ジッシ</t>
    </rPh>
    <rPh sb="276" eb="277">
      <t>トモナ</t>
    </rPh>
    <rPh sb="278" eb="279">
      <t>アラ</t>
    </rPh>
    <rPh sb="281" eb="284">
      <t>キギョウサイ</t>
    </rPh>
    <rPh sb="285" eb="287">
      <t>ハッコウ</t>
    </rPh>
    <rPh sb="288" eb="289">
      <t>フ</t>
    </rPh>
    <rPh sb="295" eb="297">
      <t>ヒリツ</t>
    </rPh>
    <rPh sb="298" eb="300">
      <t>ジョウショウ</t>
    </rPh>
    <rPh sb="303" eb="305">
      <t>ミコ</t>
    </rPh>
    <rPh sb="311" eb="313">
      <t>リョウキン</t>
    </rPh>
    <rPh sb="313" eb="316">
      <t>カイシュウリツ</t>
    </rPh>
    <rPh sb="321" eb="328">
      <t>ルイジダンタイヘイキンチ</t>
    </rPh>
    <rPh sb="329" eb="330">
      <t>クラ</t>
    </rPh>
    <rPh sb="332" eb="333">
      <t>タカ</t>
    </rPh>
    <rPh sb="334" eb="336">
      <t>ケイコウ</t>
    </rPh>
    <rPh sb="340" eb="342">
      <t>コンゴ</t>
    </rPh>
    <rPh sb="343" eb="349">
      <t>スイドウリョウキンシュウニュウ</t>
    </rPh>
    <rPh sb="350" eb="352">
      <t>ゲンショウ</t>
    </rPh>
    <rPh sb="355" eb="357">
      <t>ミコ</t>
    </rPh>
    <rPh sb="360" eb="361">
      <t>ナカ</t>
    </rPh>
    <rPh sb="362" eb="364">
      <t>ウンエイ</t>
    </rPh>
    <rPh sb="365" eb="367">
      <t>イジ</t>
    </rPh>
    <rPh sb="376" eb="379">
      <t>シキグン</t>
    </rPh>
    <rPh sb="390" eb="391">
      <t>イ</t>
    </rPh>
    <rPh sb="393" eb="394">
      <t>サラ</t>
    </rPh>
    <rPh sb="401" eb="402">
      <t>オコナ</t>
    </rPh>
    <rPh sb="403" eb="405">
      <t>ヒツヨウ</t>
    </rPh>
    <rPh sb="412" eb="416">
      <t>キュウスイゲンカ</t>
    </rPh>
    <rPh sb="417" eb="418">
      <t>タカ</t>
    </rPh>
    <rPh sb="422" eb="424">
      <t>ヨウイン</t>
    </rPh>
    <rPh sb="430" eb="436">
      <t>シキグンコウイキカ</t>
    </rPh>
    <rPh sb="437" eb="438">
      <t>トモナ</t>
    </rPh>
    <rPh sb="439" eb="441">
      <t>ヒヨウ</t>
    </rPh>
    <rPh sb="442" eb="444">
      <t>ゾウカ</t>
    </rPh>
    <rPh sb="456" eb="458">
      <t>シセツ</t>
    </rPh>
    <rPh sb="458" eb="461">
      <t>リヨウリツ</t>
    </rPh>
    <rPh sb="462" eb="463">
      <t>タカ</t>
    </rPh>
    <rPh sb="467" eb="469">
      <t>ヨウイン</t>
    </rPh>
    <rPh sb="497" eb="500">
      <t>ユウシュウリツ</t>
    </rPh>
    <rPh sb="505" eb="512">
      <t>ルイジダンタイヘイキンチ</t>
    </rPh>
    <rPh sb="513" eb="514">
      <t>クラ</t>
    </rPh>
    <rPh sb="524" eb="527">
      <t>サクネンド</t>
    </rPh>
    <rPh sb="528" eb="529">
      <t>クラ</t>
    </rPh>
    <rPh sb="532" eb="533">
      <t>ヨコ</t>
    </rPh>
    <rPh sb="536" eb="538">
      <t>スウチ</t>
    </rPh>
    <rPh sb="543" eb="544">
      <t>サラ</t>
    </rPh>
    <rPh sb="546" eb="549">
      <t>ユウシュウリツ</t>
    </rPh>
    <rPh sb="550" eb="552">
      <t>コウジョウ</t>
    </rPh>
    <rPh sb="553" eb="554">
      <t>ツト</t>
    </rPh>
    <phoneticPr fontId="4"/>
  </si>
  <si>
    <t>現時点では経営の健全化・効率性は概ね確保されているといえる。しかしながら、給水人口の減少等により、水道料金収入が減少する中で、現時点で給水原価は平均よりも下回っているが、今後、更新投資が増えていくことにより給水原価も上昇することが見込まれる。その為更なる経費節減に努めるとともに、今後も各指標を分析し、適正な水道料金収入の確保等対策を講じていく。
また、R4年度からは磯城郡3町の水道事業を広域化し、施設と組織体制を一体化することで効率的な水道事業の運営を図っていくことにより将来的な給水原価の上昇を抑制していきたいと考えている。</t>
    <rPh sb="64" eb="66">
      <t>ジテン</t>
    </rPh>
    <rPh sb="77" eb="78">
      <t>シタ</t>
    </rPh>
    <rPh sb="85" eb="87">
      <t>コンゴ</t>
    </rPh>
    <rPh sb="93" eb="94">
      <t>フ</t>
    </rPh>
    <rPh sb="103" eb="107">
      <t>キュウスイゲンカ</t>
    </rPh>
    <rPh sb="108" eb="110">
      <t>ジョウショウ</t>
    </rPh>
    <rPh sb="115" eb="117">
      <t>ミコ</t>
    </rPh>
    <rPh sb="123" eb="124">
      <t>タメ</t>
    </rPh>
    <rPh sb="129" eb="130">
      <t>セツ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</si>
</sst>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0.25</c:v>
                </c:pt>
                <c:pt idx="1">
                  <c:v>0.28000000000000003</c:v>
                </c:pt>
                <c:pt idx="2">
                  <c:v>0.32</c:v>
                </c:pt>
                <c:pt idx="3" formatCode="#,##0.00;&quot;△&quot;#,##0.00">
                  <c:v>0</c:v>
                </c:pt>
                <c:pt idx="4">
                  <c:v>0.25</c:v>
                </c:pt>
              </c:numCache>
            </c:numRef>
          </c:val>
          <c:extLst>
            <c:ext xmlns:c16="http://schemas.microsoft.com/office/drawing/2014/chart" uri="{C3380CC4-5D6E-409C-BE32-E72D297353CC}">
              <c16:uniqueId val="{00000000-D68F-4D2F-8ACD-A8E1531C97D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D68F-4D2F-8ACD-A8E1531C97D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106.4</c:v>
                </c:pt>
                <c:pt idx="1">
                  <c:v>108.8</c:v>
                </c:pt>
                <c:pt idx="2">
                  <c:v>107.7</c:v>
                </c:pt>
                <c:pt idx="3">
                  <c:v>112.68</c:v>
                </c:pt>
                <c:pt idx="4">
                  <c:v>106.56</c:v>
                </c:pt>
              </c:numCache>
            </c:numRef>
          </c:val>
          <c:extLst>
            <c:ext xmlns:c16="http://schemas.microsoft.com/office/drawing/2014/chart" uri="{C3380CC4-5D6E-409C-BE32-E72D297353CC}">
              <c16:uniqueId val="{00000000-7BF9-45D5-BF07-520D938D197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7BF9-45D5-BF07-520D938D197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60.74</c:v>
                </c:pt>
                <c:pt idx="1">
                  <c:v>61.39</c:v>
                </c:pt>
                <c:pt idx="2">
                  <c:v>58.96</c:v>
                </c:pt>
                <c:pt idx="3">
                  <c:v>59.16</c:v>
                </c:pt>
                <c:pt idx="4">
                  <c:v>60.07</c:v>
                </c:pt>
              </c:numCache>
            </c:numRef>
          </c:val>
          <c:extLst>
            <c:ext xmlns:c16="http://schemas.microsoft.com/office/drawing/2014/chart" uri="{C3380CC4-5D6E-409C-BE32-E72D297353CC}">
              <c16:uniqueId val="{00000000-FAFF-46BC-8161-773EE3BD706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FAFF-46BC-8161-773EE3BD706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27</c:v>
                </c:pt>
                <c:pt idx="1">
                  <c:v>26.91</c:v>
                </c:pt>
                <c:pt idx="2">
                  <c:v>24.8</c:v>
                </c:pt>
                <c:pt idx="3">
                  <c:v>26.74</c:v>
                </c:pt>
                <c:pt idx="4">
                  <c:v>31.22</c:v>
                </c:pt>
              </c:numCache>
            </c:numRef>
          </c:val>
          <c:extLst>
            <c:ext xmlns:c16="http://schemas.microsoft.com/office/drawing/2014/chart" uri="{C3380CC4-5D6E-409C-BE32-E72D297353CC}">
              <c16:uniqueId val="{00000000-7276-49CC-BDE8-4D3A9DC9079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7276-49CC-BDE8-4D3A9DC9079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formatCode="#,##0.00;&quot;△&quot;#,##0.00;&quot;-&quot;">
                  <c:v>89.59</c:v>
                </c:pt>
              </c:numCache>
            </c:numRef>
          </c:val>
          <c:extLst>
            <c:ext xmlns:c16="http://schemas.microsoft.com/office/drawing/2014/chart" uri="{C3380CC4-5D6E-409C-BE32-E72D297353CC}">
              <c16:uniqueId val="{00000000-F0AA-48D7-8AD5-55C4BBFC031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F0AA-48D7-8AD5-55C4BBFC031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565.91</c:v>
                </c:pt>
                <c:pt idx="1">
                  <c:v>444.97</c:v>
                </c:pt>
                <c:pt idx="2">
                  <c:v>446.99</c:v>
                </c:pt>
                <c:pt idx="3">
                  <c:v>403.41</c:v>
                </c:pt>
                <c:pt idx="4">
                  <c:v>282.47000000000003</c:v>
                </c:pt>
              </c:numCache>
            </c:numRef>
          </c:val>
          <c:extLst>
            <c:ext xmlns:c16="http://schemas.microsoft.com/office/drawing/2014/chart" uri="{C3380CC4-5D6E-409C-BE32-E72D297353CC}">
              <c16:uniqueId val="{00000000-AD5B-4BED-89D1-CDBB8D35E77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AD5B-4BED-89D1-CDBB8D35E77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191.9</c:v>
                </c:pt>
                <c:pt idx="1">
                  <c:v>177.08</c:v>
                </c:pt>
                <c:pt idx="2">
                  <c:v>156.31</c:v>
                </c:pt>
                <c:pt idx="3">
                  <c:v>145.01</c:v>
                </c:pt>
                <c:pt idx="4">
                  <c:v>184.71</c:v>
                </c:pt>
              </c:numCache>
            </c:numRef>
          </c:val>
          <c:extLst>
            <c:ext xmlns:c16="http://schemas.microsoft.com/office/drawing/2014/chart" uri="{C3380CC4-5D6E-409C-BE32-E72D297353CC}">
              <c16:uniqueId val="{00000000-7D34-4052-968E-2A2B8B9FE04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7D34-4052-968E-2A2B8B9FE04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98.73</c:v>
                </c:pt>
                <c:pt idx="1">
                  <c:v>103.54</c:v>
                </c:pt>
                <c:pt idx="2">
                  <c:v>103.04</c:v>
                </c:pt>
                <c:pt idx="3">
                  <c:v>98.06</c:v>
                </c:pt>
                <c:pt idx="4">
                  <c:v>99.56</c:v>
                </c:pt>
              </c:numCache>
            </c:numRef>
          </c:val>
          <c:extLst>
            <c:ext xmlns:c16="http://schemas.microsoft.com/office/drawing/2014/chart" uri="{C3380CC4-5D6E-409C-BE32-E72D297353CC}">
              <c16:uniqueId val="{00000000-2C49-42E4-9090-3196D145034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2C49-42E4-9090-3196D145034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208.3</c:v>
                </c:pt>
                <c:pt idx="1">
                  <c:v>198.12</c:v>
                </c:pt>
                <c:pt idx="2">
                  <c:v>199.67</c:v>
                </c:pt>
                <c:pt idx="3">
                  <c:v>194.12</c:v>
                </c:pt>
                <c:pt idx="4">
                  <c:v>206.71</c:v>
                </c:pt>
              </c:numCache>
            </c:numRef>
          </c:val>
          <c:extLst>
            <c:ext xmlns:c16="http://schemas.microsoft.com/office/drawing/2014/chart" uri="{C3380CC4-5D6E-409C-BE32-E72D297353CC}">
              <c16:uniqueId val="{00000000-E01B-4EAA-B50A-8347AC670F1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E01B-4EAA-B50A-8347AC670F1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42.51</c:v>
                </c:pt>
                <c:pt idx="1">
                  <c:v>43.32</c:v>
                </c:pt>
                <c:pt idx="2">
                  <c:v>43.34</c:v>
                </c:pt>
                <c:pt idx="3">
                  <c:v>43.25</c:v>
                </c:pt>
                <c:pt idx="4">
                  <c:v>75.040000000000006</c:v>
                </c:pt>
              </c:numCache>
            </c:numRef>
          </c:val>
          <c:extLst>
            <c:ext xmlns:c16="http://schemas.microsoft.com/office/drawing/2014/chart" uri="{C3380CC4-5D6E-409C-BE32-E72D297353CC}">
              <c16:uniqueId val="{00000000-FD74-4CB3-B2FE-D5B42027BC6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FD74-4CB3-B2FE-D5B42027BC6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94.2</c:v>
                </c:pt>
                <c:pt idx="1">
                  <c:v>89.95</c:v>
                </c:pt>
                <c:pt idx="2">
                  <c:v>89.79</c:v>
                </c:pt>
                <c:pt idx="3">
                  <c:v>91.19</c:v>
                </c:pt>
                <c:pt idx="4">
                  <c:v>90.9</c:v>
                </c:pt>
              </c:numCache>
            </c:numRef>
          </c:val>
          <c:extLst>
            <c:ext xmlns:c16="http://schemas.microsoft.com/office/drawing/2014/chart" uri="{C3380CC4-5D6E-409C-BE32-E72D297353CC}">
              <c16:uniqueId val="{00000000-3615-4B0C-9CF9-69FD21DED05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3615-4B0C-9CF9-69FD21DED05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40" zoomScale="75" zoomScaleNormal="75" workbookViewId="0">
      <selection activeCell="BI70" sqref="BI7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奈良県　川西町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66">
        <f>データ!$R$6</f>
        <v>8370</v>
      </c>
      <c r="AM8" s="66"/>
      <c r="AN8" s="66"/>
      <c r="AO8" s="66"/>
      <c r="AP8" s="66"/>
      <c r="AQ8" s="66"/>
      <c r="AR8" s="66"/>
      <c r="AS8" s="66"/>
      <c r="AT8" s="37">
        <f>データ!$S$6</f>
        <v>5.93</v>
      </c>
      <c r="AU8" s="38"/>
      <c r="AV8" s="38"/>
      <c r="AW8" s="38"/>
      <c r="AX8" s="38"/>
      <c r="AY8" s="38"/>
      <c r="AZ8" s="38"/>
      <c r="BA8" s="38"/>
      <c r="BB8" s="55">
        <f>データ!$T$6</f>
        <v>1411.47</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56.43</v>
      </c>
      <c r="J10" s="38"/>
      <c r="K10" s="38"/>
      <c r="L10" s="38"/>
      <c r="M10" s="38"/>
      <c r="N10" s="38"/>
      <c r="O10" s="65"/>
      <c r="P10" s="55">
        <f>データ!$P$6</f>
        <v>100</v>
      </c>
      <c r="Q10" s="55"/>
      <c r="R10" s="55"/>
      <c r="S10" s="55"/>
      <c r="T10" s="55"/>
      <c r="U10" s="55"/>
      <c r="V10" s="55"/>
      <c r="W10" s="66">
        <f>データ!$Q$6</f>
        <v>3970</v>
      </c>
      <c r="X10" s="66"/>
      <c r="Y10" s="66"/>
      <c r="Z10" s="66"/>
      <c r="AA10" s="66"/>
      <c r="AB10" s="66"/>
      <c r="AC10" s="66"/>
      <c r="AD10" s="2"/>
      <c r="AE10" s="2"/>
      <c r="AF10" s="2"/>
      <c r="AG10" s="2"/>
      <c r="AH10" s="2"/>
      <c r="AI10" s="2"/>
      <c r="AJ10" s="2"/>
      <c r="AK10" s="2"/>
      <c r="AL10" s="66">
        <f>データ!$U$6</f>
        <v>8308</v>
      </c>
      <c r="AM10" s="66"/>
      <c r="AN10" s="66"/>
      <c r="AO10" s="66"/>
      <c r="AP10" s="66"/>
      <c r="AQ10" s="66"/>
      <c r="AR10" s="66"/>
      <c r="AS10" s="66"/>
      <c r="AT10" s="37">
        <f>データ!$V$6</f>
        <v>5.94</v>
      </c>
      <c r="AU10" s="38"/>
      <c r="AV10" s="38"/>
      <c r="AW10" s="38"/>
      <c r="AX10" s="38"/>
      <c r="AY10" s="38"/>
      <c r="AZ10" s="38"/>
      <c r="BA10" s="38"/>
      <c r="BB10" s="55">
        <f>データ!$W$6</f>
        <v>1398.65</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bWlPw6jrKjy23cHfDy+REePhnXLo76oIpUt2Finw4X7eqFmCvn+kamIKFZyGrWat9M5a8CuhKRFsAX4s3XosKQ==" saltValue="cKRtferY+BWmZlbBQBjNO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293610</v>
      </c>
      <c r="D6" s="20">
        <f t="shared" si="3"/>
        <v>46</v>
      </c>
      <c r="E6" s="20">
        <f t="shared" si="3"/>
        <v>1</v>
      </c>
      <c r="F6" s="20">
        <f t="shared" si="3"/>
        <v>0</v>
      </c>
      <c r="G6" s="20">
        <f t="shared" si="3"/>
        <v>1</v>
      </c>
      <c r="H6" s="20" t="str">
        <f t="shared" si="3"/>
        <v>奈良県　川西町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56.43</v>
      </c>
      <c r="P6" s="21">
        <f t="shared" si="3"/>
        <v>100</v>
      </c>
      <c r="Q6" s="21">
        <f t="shared" si="3"/>
        <v>3970</v>
      </c>
      <c r="R6" s="21">
        <f t="shared" si="3"/>
        <v>8370</v>
      </c>
      <c r="S6" s="21">
        <f t="shared" si="3"/>
        <v>5.93</v>
      </c>
      <c r="T6" s="21">
        <f t="shared" si="3"/>
        <v>1411.47</v>
      </c>
      <c r="U6" s="21">
        <f t="shared" si="3"/>
        <v>8308</v>
      </c>
      <c r="V6" s="21">
        <f t="shared" si="3"/>
        <v>5.94</v>
      </c>
      <c r="W6" s="21">
        <f t="shared" si="3"/>
        <v>1398.65</v>
      </c>
      <c r="X6" s="22">
        <f>IF(X7="",NA(),X7)</f>
        <v>106.4</v>
      </c>
      <c r="Y6" s="22">
        <f t="shared" ref="Y6:AG6" si="4">IF(Y7="",NA(),Y7)</f>
        <v>108.8</v>
      </c>
      <c r="Z6" s="22">
        <f t="shared" si="4"/>
        <v>107.7</v>
      </c>
      <c r="AA6" s="22">
        <f t="shared" si="4"/>
        <v>112.68</v>
      </c>
      <c r="AB6" s="22">
        <f t="shared" si="4"/>
        <v>106.56</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2">
        <f t="shared" si="5"/>
        <v>89.59</v>
      </c>
      <c r="AN6" s="22">
        <f t="shared" si="5"/>
        <v>16.399999999999999</v>
      </c>
      <c r="AO6" s="22">
        <f t="shared" si="5"/>
        <v>25.66</v>
      </c>
      <c r="AP6" s="22">
        <f t="shared" si="5"/>
        <v>21.69</v>
      </c>
      <c r="AQ6" s="22">
        <f t="shared" si="5"/>
        <v>24.04</v>
      </c>
      <c r="AR6" s="22">
        <f t="shared" si="5"/>
        <v>28.03</v>
      </c>
      <c r="AS6" s="21" t="str">
        <f>IF(AS7="","",IF(AS7="-","【-】","【"&amp;SUBSTITUTE(TEXT(AS7,"#,##0.00"),"-","△")&amp;"】"))</f>
        <v>【1.30】</v>
      </c>
      <c r="AT6" s="22">
        <f>IF(AT7="",NA(),AT7)</f>
        <v>565.91</v>
      </c>
      <c r="AU6" s="22">
        <f t="shared" ref="AU6:BC6" si="6">IF(AU7="",NA(),AU7)</f>
        <v>444.97</v>
      </c>
      <c r="AV6" s="22">
        <f t="shared" si="6"/>
        <v>446.99</v>
      </c>
      <c r="AW6" s="22">
        <f t="shared" si="6"/>
        <v>403.41</v>
      </c>
      <c r="AX6" s="22">
        <f t="shared" si="6"/>
        <v>282.47000000000003</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191.9</v>
      </c>
      <c r="BF6" s="22">
        <f t="shared" ref="BF6:BN6" si="7">IF(BF7="",NA(),BF7)</f>
        <v>177.08</v>
      </c>
      <c r="BG6" s="22">
        <f t="shared" si="7"/>
        <v>156.31</v>
      </c>
      <c r="BH6" s="22">
        <f t="shared" si="7"/>
        <v>145.01</v>
      </c>
      <c r="BI6" s="22">
        <f t="shared" si="7"/>
        <v>184.71</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98.73</v>
      </c>
      <c r="BQ6" s="22">
        <f t="shared" ref="BQ6:BY6" si="8">IF(BQ7="",NA(),BQ7)</f>
        <v>103.54</v>
      </c>
      <c r="BR6" s="22">
        <f t="shared" si="8"/>
        <v>103.04</v>
      </c>
      <c r="BS6" s="22">
        <f t="shared" si="8"/>
        <v>98.06</v>
      </c>
      <c r="BT6" s="22">
        <f t="shared" si="8"/>
        <v>99.56</v>
      </c>
      <c r="BU6" s="22">
        <f t="shared" si="8"/>
        <v>87.51</v>
      </c>
      <c r="BV6" s="22">
        <f t="shared" si="8"/>
        <v>84.77</v>
      </c>
      <c r="BW6" s="22">
        <f t="shared" si="8"/>
        <v>87.11</v>
      </c>
      <c r="BX6" s="22">
        <f t="shared" si="8"/>
        <v>82.78</v>
      </c>
      <c r="BY6" s="22">
        <f t="shared" si="8"/>
        <v>84.82</v>
      </c>
      <c r="BZ6" s="21" t="str">
        <f>IF(BZ7="","",IF(BZ7="-","【-】","【"&amp;SUBSTITUTE(TEXT(BZ7,"#,##0.00"),"-","△")&amp;"】"))</f>
        <v>【102.35】</v>
      </c>
      <c r="CA6" s="22">
        <f>IF(CA7="",NA(),CA7)</f>
        <v>208.3</v>
      </c>
      <c r="CB6" s="22">
        <f t="shared" ref="CB6:CJ6" si="9">IF(CB7="",NA(),CB7)</f>
        <v>198.12</v>
      </c>
      <c r="CC6" s="22">
        <f t="shared" si="9"/>
        <v>199.67</v>
      </c>
      <c r="CD6" s="22">
        <f t="shared" si="9"/>
        <v>194.12</v>
      </c>
      <c r="CE6" s="22">
        <f t="shared" si="9"/>
        <v>206.71</v>
      </c>
      <c r="CF6" s="22">
        <f t="shared" si="9"/>
        <v>218.42</v>
      </c>
      <c r="CG6" s="22">
        <f t="shared" si="9"/>
        <v>227.27</v>
      </c>
      <c r="CH6" s="22">
        <f t="shared" si="9"/>
        <v>223.98</v>
      </c>
      <c r="CI6" s="22">
        <f t="shared" si="9"/>
        <v>225.09</v>
      </c>
      <c r="CJ6" s="22">
        <f t="shared" si="9"/>
        <v>224.82</v>
      </c>
      <c r="CK6" s="21" t="str">
        <f>IF(CK7="","",IF(CK7="-","【-】","【"&amp;SUBSTITUTE(TEXT(CK7,"#,##0.00"),"-","△")&amp;"】"))</f>
        <v>【167.74】</v>
      </c>
      <c r="CL6" s="22">
        <f>IF(CL7="",NA(),CL7)</f>
        <v>42.51</v>
      </c>
      <c r="CM6" s="22">
        <f t="shared" ref="CM6:CU6" si="10">IF(CM7="",NA(),CM7)</f>
        <v>43.32</v>
      </c>
      <c r="CN6" s="22">
        <f t="shared" si="10"/>
        <v>43.34</v>
      </c>
      <c r="CO6" s="22">
        <f t="shared" si="10"/>
        <v>43.25</v>
      </c>
      <c r="CP6" s="22">
        <f t="shared" si="10"/>
        <v>75.040000000000006</v>
      </c>
      <c r="CQ6" s="22">
        <f t="shared" si="10"/>
        <v>50.24</v>
      </c>
      <c r="CR6" s="22">
        <f t="shared" si="10"/>
        <v>50.29</v>
      </c>
      <c r="CS6" s="22">
        <f t="shared" si="10"/>
        <v>49.64</v>
      </c>
      <c r="CT6" s="22">
        <f t="shared" si="10"/>
        <v>49.38</v>
      </c>
      <c r="CU6" s="22">
        <f t="shared" si="10"/>
        <v>50.09</v>
      </c>
      <c r="CV6" s="21" t="str">
        <f>IF(CV7="","",IF(CV7="-","【-】","【"&amp;SUBSTITUTE(TEXT(CV7,"#,##0.00"),"-","△")&amp;"】"))</f>
        <v>【60.29】</v>
      </c>
      <c r="CW6" s="22">
        <f>IF(CW7="",NA(),CW7)</f>
        <v>94.2</v>
      </c>
      <c r="CX6" s="22">
        <f t="shared" ref="CX6:DF6" si="11">IF(CX7="",NA(),CX7)</f>
        <v>89.95</v>
      </c>
      <c r="CY6" s="22">
        <f t="shared" si="11"/>
        <v>89.79</v>
      </c>
      <c r="CZ6" s="22">
        <f t="shared" si="11"/>
        <v>91.19</v>
      </c>
      <c r="DA6" s="22">
        <f t="shared" si="11"/>
        <v>90.9</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60.74</v>
      </c>
      <c r="DI6" s="22">
        <f t="shared" ref="DI6:DQ6" si="12">IF(DI7="",NA(),DI7)</f>
        <v>61.39</v>
      </c>
      <c r="DJ6" s="22">
        <f t="shared" si="12"/>
        <v>58.96</v>
      </c>
      <c r="DK6" s="22">
        <f t="shared" si="12"/>
        <v>59.16</v>
      </c>
      <c r="DL6" s="22">
        <f t="shared" si="12"/>
        <v>60.07</v>
      </c>
      <c r="DM6" s="22">
        <f t="shared" si="12"/>
        <v>45.14</v>
      </c>
      <c r="DN6" s="22">
        <f t="shared" si="12"/>
        <v>45.85</v>
      </c>
      <c r="DO6" s="22">
        <f t="shared" si="12"/>
        <v>47.31</v>
      </c>
      <c r="DP6" s="22">
        <f t="shared" si="12"/>
        <v>47.5</v>
      </c>
      <c r="DQ6" s="22">
        <f t="shared" si="12"/>
        <v>48.41</v>
      </c>
      <c r="DR6" s="21" t="str">
        <f>IF(DR7="","",IF(DR7="-","【-】","【"&amp;SUBSTITUTE(TEXT(DR7,"#,##0.00"),"-","△")&amp;"】"))</f>
        <v>【50.88】</v>
      </c>
      <c r="DS6" s="22">
        <f>IF(DS7="",NA(),DS7)</f>
        <v>27</v>
      </c>
      <c r="DT6" s="22">
        <f t="shared" ref="DT6:EB6" si="13">IF(DT7="",NA(),DT7)</f>
        <v>26.91</v>
      </c>
      <c r="DU6" s="22">
        <f t="shared" si="13"/>
        <v>24.8</v>
      </c>
      <c r="DV6" s="22">
        <f t="shared" si="13"/>
        <v>26.74</v>
      </c>
      <c r="DW6" s="22">
        <f t="shared" si="13"/>
        <v>31.22</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0.25</v>
      </c>
      <c r="EE6" s="22">
        <f t="shared" ref="EE6:EM6" si="14">IF(EE7="",NA(),EE7)</f>
        <v>0.28000000000000003</v>
      </c>
      <c r="EF6" s="22">
        <f t="shared" si="14"/>
        <v>0.32</v>
      </c>
      <c r="EG6" s="21">
        <f t="shared" si="14"/>
        <v>0</v>
      </c>
      <c r="EH6" s="22">
        <f t="shared" si="14"/>
        <v>0.25</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2">
      <c r="A7" s="15"/>
      <c r="B7" s="24">
        <v>2021</v>
      </c>
      <c r="C7" s="24">
        <v>293610</v>
      </c>
      <c r="D7" s="24">
        <v>46</v>
      </c>
      <c r="E7" s="24">
        <v>1</v>
      </c>
      <c r="F7" s="24">
        <v>0</v>
      </c>
      <c r="G7" s="24">
        <v>1</v>
      </c>
      <c r="H7" s="24" t="s">
        <v>93</v>
      </c>
      <c r="I7" s="24" t="s">
        <v>94</v>
      </c>
      <c r="J7" s="24" t="s">
        <v>95</v>
      </c>
      <c r="K7" s="24" t="s">
        <v>96</v>
      </c>
      <c r="L7" s="24" t="s">
        <v>97</v>
      </c>
      <c r="M7" s="24" t="s">
        <v>98</v>
      </c>
      <c r="N7" s="25" t="s">
        <v>99</v>
      </c>
      <c r="O7" s="25">
        <v>56.43</v>
      </c>
      <c r="P7" s="25">
        <v>100</v>
      </c>
      <c r="Q7" s="25">
        <v>3970</v>
      </c>
      <c r="R7" s="25">
        <v>8370</v>
      </c>
      <c r="S7" s="25">
        <v>5.93</v>
      </c>
      <c r="T7" s="25">
        <v>1411.47</v>
      </c>
      <c r="U7" s="25">
        <v>8308</v>
      </c>
      <c r="V7" s="25">
        <v>5.94</v>
      </c>
      <c r="W7" s="25">
        <v>1398.65</v>
      </c>
      <c r="X7" s="25">
        <v>106.4</v>
      </c>
      <c r="Y7" s="25">
        <v>108.8</v>
      </c>
      <c r="Z7" s="25">
        <v>107.7</v>
      </c>
      <c r="AA7" s="25">
        <v>112.68</v>
      </c>
      <c r="AB7" s="25">
        <v>106.56</v>
      </c>
      <c r="AC7" s="25">
        <v>104.47</v>
      </c>
      <c r="AD7" s="25">
        <v>103.81</v>
      </c>
      <c r="AE7" s="25">
        <v>104.35</v>
      </c>
      <c r="AF7" s="25">
        <v>105.34</v>
      </c>
      <c r="AG7" s="25">
        <v>105.77</v>
      </c>
      <c r="AH7" s="25">
        <v>111.39</v>
      </c>
      <c r="AI7" s="25">
        <v>0</v>
      </c>
      <c r="AJ7" s="25">
        <v>0</v>
      </c>
      <c r="AK7" s="25">
        <v>0</v>
      </c>
      <c r="AL7" s="25">
        <v>0</v>
      </c>
      <c r="AM7" s="25">
        <v>89.59</v>
      </c>
      <c r="AN7" s="25">
        <v>16.399999999999999</v>
      </c>
      <c r="AO7" s="25">
        <v>25.66</v>
      </c>
      <c r="AP7" s="25">
        <v>21.69</v>
      </c>
      <c r="AQ7" s="25">
        <v>24.04</v>
      </c>
      <c r="AR7" s="25">
        <v>28.03</v>
      </c>
      <c r="AS7" s="25">
        <v>1.3</v>
      </c>
      <c r="AT7" s="25">
        <v>565.91</v>
      </c>
      <c r="AU7" s="25">
        <v>444.97</v>
      </c>
      <c r="AV7" s="25">
        <v>446.99</v>
      </c>
      <c r="AW7" s="25">
        <v>403.41</v>
      </c>
      <c r="AX7" s="25">
        <v>282.47000000000003</v>
      </c>
      <c r="AY7" s="25">
        <v>293.23</v>
      </c>
      <c r="AZ7" s="25">
        <v>300.14</v>
      </c>
      <c r="BA7" s="25">
        <v>301.04000000000002</v>
      </c>
      <c r="BB7" s="25">
        <v>305.08</v>
      </c>
      <c r="BC7" s="25">
        <v>305.33999999999997</v>
      </c>
      <c r="BD7" s="25">
        <v>261.51</v>
      </c>
      <c r="BE7" s="25">
        <v>191.9</v>
      </c>
      <c r="BF7" s="25">
        <v>177.08</v>
      </c>
      <c r="BG7" s="25">
        <v>156.31</v>
      </c>
      <c r="BH7" s="25">
        <v>145.01</v>
      </c>
      <c r="BI7" s="25">
        <v>184.71</v>
      </c>
      <c r="BJ7" s="25">
        <v>542.29999999999995</v>
      </c>
      <c r="BK7" s="25">
        <v>566.65</v>
      </c>
      <c r="BL7" s="25">
        <v>551.62</v>
      </c>
      <c r="BM7" s="25">
        <v>585.59</v>
      </c>
      <c r="BN7" s="25">
        <v>561.34</v>
      </c>
      <c r="BO7" s="25">
        <v>265.16000000000003</v>
      </c>
      <c r="BP7" s="25">
        <v>98.73</v>
      </c>
      <c r="BQ7" s="25">
        <v>103.54</v>
      </c>
      <c r="BR7" s="25">
        <v>103.04</v>
      </c>
      <c r="BS7" s="25">
        <v>98.06</v>
      </c>
      <c r="BT7" s="25">
        <v>99.56</v>
      </c>
      <c r="BU7" s="25">
        <v>87.51</v>
      </c>
      <c r="BV7" s="25">
        <v>84.77</v>
      </c>
      <c r="BW7" s="25">
        <v>87.11</v>
      </c>
      <c r="BX7" s="25">
        <v>82.78</v>
      </c>
      <c r="BY7" s="25">
        <v>84.82</v>
      </c>
      <c r="BZ7" s="25">
        <v>102.35</v>
      </c>
      <c r="CA7" s="25">
        <v>208.3</v>
      </c>
      <c r="CB7" s="25">
        <v>198.12</v>
      </c>
      <c r="CC7" s="25">
        <v>199.67</v>
      </c>
      <c r="CD7" s="25">
        <v>194.12</v>
      </c>
      <c r="CE7" s="25">
        <v>206.71</v>
      </c>
      <c r="CF7" s="25">
        <v>218.42</v>
      </c>
      <c r="CG7" s="25">
        <v>227.27</v>
      </c>
      <c r="CH7" s="25">
        <v>223.98</v>
      </c>
      <c r="CI7" s="25">
        <v>225.09</v>
      </c>
      <c r="CJ7" s="25">
        <v>224.82</v>
      </c>
      <c r="CK7" s="25">
        <v>167.74</v>
      </c>
      <c r="CL7" s="25">
        <v>42.51</v>
      </c>
      <c r="CM7" s="25">
        <v>43.32</v>
      </c>
      <c r="CN7" s="25">
        <v>43.34</v>
      </c>
      <c r="CO7" s="25">
        <v>43.25</v>
      </c>
      <c r="CP7" s="25">
        <v>75.040000000000006</v>
      </c>
      <c r="CQ7" s="25">
        <v>50.24</v>
      </c>
      <c r="CR7" s="25">
        <v>50.29</v>
      </c>
      <c r="CS7" s="25">
        <v>49.64</v>
      </c>
      <c r="CT7" s="25">
        <v>49.38</v>
      </c>
      <c r="CU7" s="25">
        <v>50.09</v>
      </c>
      <c r="CV7" s="25">
        <v>60.29</v>
      </c>
      <c r="CW7" s="25">
        <v>94.2</v>
      </c>
      <c r="CX7" s="25">
        <v>89.95</v>
      </c>
      <c r="CY7" s="25">
        <v>89.79</v>
      </c>
      <c r="CZ7" s="25">
        <v>91.19</v>
      </c>
      <c r="DA7" s="25">
        <v>90.9</v>
      </c>
      <c r="DB7" s="25">
        <v>78.650000000000006</v>
      </c>
      <c r="DC7" s="25">
        <v>77.73</v>
      </c>
      <c r="DD7" s="25">
        <v>78.09</v>
      </c>
      <c r="DE7" s="25">
        <v>78.010000000000005</v>
      </c>
      <c r="DF7" s="25">
        <v>77.599999999999994</v>
      </c>
      <c r="DG7" s="25">
        <v>90.12</v>
      </c>
      <c r="DH7" s="25">
        <v>60.74</v>
      </c>
      <c r="DI7" s="25">
        <v>61.39</v>
      </c>
      <c r="DJ7" s="25">
        <v>58.96</v>
      </c>
      <c r="DK7" s="25">
        <v>59.16</v>
      </c>
      <c r="DL7" s="25">
        <v>60.07</v>
      </c>
      <c r="DM7" s="25">
        <v>45.14</v>
      </c>
      <c r="DN7" s="25">
        <v>45.85</v>
      </c>
      <c r="DO7" s="25">
        <v>47.31</v>
      </c>
      <c r="DP7" s="25">
        <v>47.5</v>
      </c>
      <c r="DQ7" s="25">
        <v>48.41</v>
      </c>
      <c r="DR7" s="25">
        <v>50.88</v>
      </c>
      <c r="DS7" s="25">
        <v>27</v>
      </c>
      <c r="DT7" s="25">
        <v>26.91</v>
      </c>
      <c r="DU7" s="25">
        <v>24.8</v>
      </c>
      <c r="DV7" s="25">
        <v>26.74</v>
      </c>
      <c r="DW7" s="25">
        <v>31.22</v>
      </c>
      <c r="DX7" s="25">
        <v>13.58</v>
      </c>
      <c r="DY7" s="25">
        <v>14.13</v>
      </c>
      <c r="DZ7" s="25">
        <v>16.77</v>
      </c>
      <c r="EA7" s="25">
        <v>17.399999999999999</v>
      </c>
      <c r="EB7" s="25">
        <v>18.64</v>
      </c>
      <c r="EC7" s="25">
        <v>22.3</v>
      </c>
      <c r="ED7" s="25">
        <v>0.25</v>
      </c>
      <c r="EE7" s="25">
        <v>0.28000000000000003</v>
      </c>
      <c r="EF7" s="25">
        <v>0.32</v>
      </c>
      <c r="EG7" s="25">
        <v>0</v>
      </c>
      <c r="EH7" s="25">
        <v>0.25</v>
      </c>
      <c r="EI7" s="25">
        <v>0.44</v>
      </c>
      <c r="EJ7" s="25">
        <v>0.52</v>
      </c>
      <c r="EK7" s="25">
        <v>0.47</v>
      </c>
      <c r="EL7" s="25">
        <v>0.4</v>
      </c>
      <c r="EM7" s="25">
        <v>0.36</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107</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suido05</cp:lastModifiedBy>
  <cp:lastPrinted>2023-01-18T05:20:27Z</cp:lastPrinted>
  <dcterms:created xsi:type="dcterms:W3CDTF">2022-12-01T01:02:28Z</dcterms:created>
  <dcterms:modified xsi:type="dcterms:W3CDTF">2023-01-18T05:21:14Z</dcterms:modified>
  <cp:category/>
</cp:coreProperties>
</file>