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経営比較分析表\R3\下水\"/>
    </mc:Choice>
  </mc:AlternateContent>
  <workbookProtection workbookAlgorithmName="SHA-512" workbookHashValue="JvljeoCL06238an0iJQl3AAf40A6QNeu/0Fj36b9UFHt86npBFmd7m3nU9sqAlsEj1ZFlCCtUKlW/eq+uKl7UQ==" workbookSaltValue="3qCzcwBD3pXzvzUPgw5QyQ==" workbookSpinCount="100000" lockStructure="1"/>
  <bookViews>
    <workbookView xWindow="0" yWindow="0" windowWidth="20490" windowHeight="762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<sst xmlns="http://schemas.openxmlformats.org/spreadsheetml/2006/main" count="241" uniqueCount="120">
  <si>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</si>
  <si>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</si>
  <si>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</si>
  <si>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</si>
  <si>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</si>
  <si>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</si>
  <si>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</si>
  <si>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</si>
  <si>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</si>
  <si>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</si>
  <si>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</si>
  <si>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</si>
  <si>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</si>
  <si>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</si>
  <si>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</si>
  <si>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</si>
  <si>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</si>
  <si>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</si>
  <si>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</si>
  <si>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</si>
  <si>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</si>
  <si>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</si>
  <si>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</si>
  <si>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</si>
  <si>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</si>
  <si>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</si>
  <si>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</si>
  <si>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</si>
  <si>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</si>
  <si>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</si>
  <si>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</si>
  <si>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</si>
  <si>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</si>
  <si>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</si>
  <si>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</si>
  <si>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</si>
  <si>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</si>
  <si>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</si>
  <si>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</si>
  <si>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</si>
  <si>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</si>
  <si>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</si>
  <si>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</si>
  <si>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</si>
  <si>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</si>
  <si>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</si>
  <si>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</si>
  <si>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</si>
  <si>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</si>
  <si>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</si>
  <si>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</si>
  <si>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</si>
  <si>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</si>
  <si>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</si>
  <si>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</si>
  <si>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</si>
  <si>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</si>
  <si>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</si>
  <si>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</si>
  <si>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</si>
  <si>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</si>
  <si>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</si>
  <si>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</si>
  <si>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</si>
  <si>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</si>
  <si>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</si>
  <si>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</si>
  <si>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</si>
  <si>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</si>
  <si>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</si>
  <si>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</si>
  <si>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</si>
  <si>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</si>
  <si>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</si>
  <si>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</si>
  <si>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</si>
  <si>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</si>
  <si>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</si>
  <si>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</si>
  <si>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</si>
  <si>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</si>
  <si>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</si>
  <si>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</si>
  <si>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</si>
  <si>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</si>
  <si>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</si>
  <si>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</si>
  <si>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</si>
  <si>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</si>
  <si>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</si>
  <si>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</si>
  <si>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</si>
  <si>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</si>
  <si>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</si>
  <si>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</si>
  <si>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</si>
  <si>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</si>
  <si>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</si>
  <si>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</si>
  <si>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</si>
  <si>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</si>
  <si>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</si>
  <si>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</si>
  <si>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</si>
  <si>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</si>
  <si>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</si>
  <si>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</si>
  <si>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</si>
  <si>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</si>
  <si>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</si>
  <si>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</si>
  <si>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</si>
  <si>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</si>
  <si>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</si>
  <si>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</si>
  <si>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</si>
  <si>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</si>
  <si>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①の収益的収支比率が100％を下回っていることから、総費用を総収益で賄えていないことがわかる。前年度に比べ低下しているのは、元金償還が進んでいることに対してコロナ禍の自粛明けにより使用料収入が微減したことに起因する。現在下水道整備中であるため、平成17年度より供用開始したところで接続戸数も少なく、節水器具等の使用により使用料収入が少ないためであると考えられる。
　④の企業債残高対事業規模比率は、使用料収入が微減したため前年度より低下している。下水道整備中でもあり、また使用料収入も少ないため、今後の地方債償還額増減に左右されるものと考えられる。
　⑥の汚水処理原価について、類似団体平均値を下回っていることがわかる。それは供用開始間もないことから維持管理費用が抑えられているためと考えられる。
　今後も未普及地区の整備を行うことで⑧の水洗化率が年々上昇する一方、維持管理費用もかさんでくることから、より一層の収益確保が必要になってくる。</t>
    <rPh sb="3" eb="6">
      <t>シュウエキテキ</t>
    </rPh>
    <rPh sb="6" eb="8">
      <t>シュウシ</t>
    </rPh>
    <rPh sb="8" eb="10">
      <t>ヒリツ</t>
    </rPh>
    <rPh sb="16" eb="18">
      <t>シタマワ</t>
    </rPh>
    <rPh sb="27" eb="30">
      <t>ソウヒヨウ</t>
    </rPh>
    <rPh sb="31" eb="34">
      <t>ソウシュウエキ</t>
    </rPh>
    <rPh sb="35" eb="36">
      <t>マカナ</t>
    </rPh>
    <rPh sb="48" eb="51">
      <t>ゼンネンド</t>
    </rPh>
    <rPh sb="52" eb="53">
      <t>クラ</t>
    </rPh>
    <rPh sb="54" eb="56">
      <t>テイカ</t>
    </rPh>
    <rPh sb="63" eb="65">
      <t>ガンキン</t>
    </rPh>
    <rPh sb="65" eb="67">
      <t>ショウカン</t>
    </rPh>
    <rPh sb="68" eb="69">
      <t>スス</t>
    </rPh>
    <rPh sb="76" eb="77">
      <t>タイ</t>
    </rPh>
    <rPh sb="82" eb="83">
      <t>カ</t>
    </rPh>
    <rPh sb="84" eb="86">
      <t>ジシュク</t>
    </rPh>
    <rPh sb="86" eb="87">
      <t>ア</t>
    </rPh>
    <rPh sb="91" eb="94">
      <t>シヨウリョウ</t>
    </rPh>
    <rPh sb="94" eb="96">
      <t>シュウニュウ</t>
    </rPh>
    <rPh sb="97" eb="99">
      <t>ビゲン</t>
    </rPh>
    <rPh sb="104" eb="106">
      <t>キイン</t>
    </rPh>
    <rPh sb="109" eb="111">
      <t>ゲンザイ</t>
    </rPh>
    <rPh sb="111" eb="114">
      <t>ゲスイドウ</t>
    </rPh>
    <rPh sb="114" eb="117">
      <t>セイビチュウ</t>
    </rPh>
    <rPh sb="123" eb="125">
      <t>ヘイセイ</t>
    </rPh>
    <rPh sb="127" eb="129">
      <t>ネンド</t>
    </rPh>
    <rPh sb="131" eb="133">
      <t>キョウヨウ</t>
    </rPh>
    <rPh sb="133" eb="135">
      <t>カイシ</t>
    </rPh>
    <rPh sb="141" eb="143">
      <t>セツゾク</t>
    </rPh>
    <rPh sb="143" eb="145">
      <t>コスウ</t>
    </rPh>
    <rPh sb="146" eb="147">
      <t>スク</t>
    </rPh>
    <rPh sb="150" eb="152">
      <t>セッスイ</t>
    </rPh>
    <rPh sb="152" eb="154">
      <t>キグ</t>
    </rPh>
    <rPh sb="154" eb="155">
      <t>ナド</t>
    </rPh>
    <rPh sb="156" eb="158">
      <t>シヨウ</t>
    </rPh>
    <rPh sb="161" eb="164">
      <t>シヨウリョウ</t>
    </rPh>
    <rPh sb="164" eb="166">
      <t>シュウニュウ</t>
    </rPh>
    <rPh sb="167" eb="168">
      <t>スク</t>
    </rPh>
    <rPh sb="176" eb="177">
      <t>カンガ</t>
    </rPh>
    <rPh sb="187" eb="189">
      <t>キギョウ</t>
    </rPh>
    <rPh sb="189" eb="190">
      <t>サイ</t>
    </rPh>
    <rPh sb="190" eb="192">
      <t>ザンダカ</t>
    </rPh>
    <rPh sb="192" eb="193">
      <t>タイ</t>
    </rPh>
    <rPh sb="193" eb="195">
      <t>ジギョウ</t>
    </rPh>
    <rPh sb="195" eb="197">
      <t>キボ</t>
    </rPh>
    <rPh sb="197" eb="199">
      <t>ヒリツ</t>
    </rPh>
    <rPh sb="225" eb="228">
      <t>ゲスイドウ</t>
    </rPh>
    <rPh sb="228" eb="231">
      <t>セイビチュウ</t>
    </rPh>
    <rPh sb="238" eb="241">
      <t>シヨウリョウ</t>
    </rPh>
    <rPh sb="241" eb="243">
      <t>シュウニュウ</t>
    </rPh>
    <rPh sb="244" eb="245">
      <t>スク</t>
    </rPh>
    <rPh sb="250" eb="252">
      <t>コンゴ</t>
    </rPh>
    <rPh sb="253" eb="255">
      <t>チホウ</t>
    </rPh>
    <rPh sb="255" eb="256">
      <t>サイ</t>
    </rPh>
    <rPh sb="256" eb="258">
      <t>ショウカン</t>
    </rPh>
    <rPh sb="258" eb="259">
      <t>ガク</t>
    </rPh>
    <rPh sb="259" eb="261">
      <t>ゾウゲン</t>
    </rPh>
    <rPh sb="262" eb="264">
      <t>サユウ</t>
    </rPh>
    <rPh sb="270" eb="271">
      <t>カンガ</t>
    </rPh>
    <rPh sb="281" eb="283">
      <t>オスイ</t>
    </rPh>
    <rPh sb="283" eb="285">
      <t>ショリ</t>
    </rPh>
    <rPh sb="285" eb="287">
      <t>ゲンカ</t>
    </rPh>
    <rPh sb="292" eb="294">
      <t>ルイジ</t>
    </rPh>
    <rPh sb="294" eb="296">
      <t>ダンタイ</t>
    </rPh>
    <rPh sb="296" eb="299">
      <t>ヘイキンチ</t>
    </rPh>
    <rPh sb="300" eb="302">
      <t>シタマワ</t>
    </rPh>
    <rPh sb="316" eb="318">
      <t>キョウヨウ</t>
    </rPh>
    <rPh sb="318" eb="320">
      <t>カイシ</t>
    </rPh>
    <rPh sb="320" eb="321">
      <t>マ</t>
    </rPh>
    <rPh sb="328" eb="330">
      <t>イジ</t>
    </rPh>
    <rPh sb="330" eb="332">
      <t>カンリ</t>
    </rPh>
    <rPh sb="332" eb="334">
      <t>ヒヨウ</t>
    </rPh>
    <rPh sb="335" eb="336">
      <t>オサ</t>
    </rPh>
    <rPh sb="345" eb="346">
      <t>カンガ</t>
    </rPh>
    <rPh sb="354" eb="356">
      <t>コンゴ</t>
    </rPh>
    <rPh sb="357" eb="360">
      <t>ミフキュウ</t>
    </rPh>
    <rPh sb="360" eb="362">
      <t>チク</t>
    </rPh>
    <rPh sb="363" eb="365">
      <t>セイビ</t>
    </rPh>
    <rPh sb="366" eb="367">
      <t>オコナ</t>
    </rPh>
    <rPh sb="373" eb="376">
      <t>スイセンカ</t>
    </rPh>
    <rPh sb="376" eb="377">
      <t>リツ</t>
    </rPh>
    <rPh sb="378" eb="380">
      <t>ネンネン</t>
    </rPh>
    <rPh sb="380" eb="382">
      <t>ジョウショウ</t>
    </rPh>
    <rPh sb="384" eb="386">
      <t>イッポウ</t>
    </rPh>
    <rPh sb="387" eb="389">
      <t>イジ</t>
    </rPh>
    <rPh sb="389" eb="391">
      <t>カンリ</t>
    </rPh>
    <rPh sb="391" eb="393">
      <t>ヒヨウ</t>
    </rPh>
    <rPh sb="407" eb="409">
      <t>イッソウ</t>
    </rPh>
    <rPh sb="410" eb="412">
      <t>シュウエキ</t>
    </rPh>
    <rPh sb="412" eb="414">
      <t>カクホ</t>
    </rPh>
    <rPh sb="415" eb="417">
      <t>ヒツヨウ</t>
    </rPh>
    <phoneticPr fontId="4"/>
  </si>
  <si>
    <t>　平成2年より建設工事を行っており、管布設後30年までの管渠であるため、当面、管渠とマンホールポンプの維持管理のみで管渠の更新事業はない。</t>
    <rPh sb="1" eb="3">
      <t>ヘイセイ</t>
    </rPh>
    <rPh sb="4" eb="5">
      <t>ネン</t>
    </rPh>
    <rPh sb="7" eb="9">
      <t>ケンセツ</t>
    </rPh>
    <rPh sb="9" eb="11">
      <t>コウジ</t>
    </rPh>
    <rPh sb="12" eb="13">
      <t>オコナ</t>
    </rPh>
    <rPh sb="18" eb="21">
      <t>カンフセツ</t>
    </rPh>
    <rPh sb="21" eb="22">
      <t>ゴ</t>
    </rPh>
    <rPh sb="24" eb="25">
      <t>ネン</t>
    </rPh>
    <rPh sb="28" eb="30">
      <t>カンキョ</t>
    </rPh>
    <rPh sb="36" eb="38">
      <t>トウメン</t>
    </rPh>
    <rPh sb="39" eb="41">
      <t>カンキョ</t>
    </rPh>
    <rPh sb="51" eb="53">
      <t>イジ</t>
    </rPh>
    <rPh sb="53" eb="55">
      <t>カンリ</t>
    </rPh>
    <rPh sb="58" eb="60">
      <t>カンキョ</t>
    </rPh>
    <rPh sb="61" eb="63">
      <t>コウシン</t>
    </rPh>
    <rPh sb="63" eb="65">
      <t>ジギョウ</t>
    </rPh>
    <phoneticPr fontId="4"/>
  </si>
  <si>
    <t>　総収益を増やすため、下水道接続の広報活動を行っていく一方で下水道使用料の料金水準についても精査していき、経営健全化に取り組んでいく。
　下水道管路整備に係る費用についても、より一層適正な価格であるかを精査し、適切な工事を行っていく。</t>
    <rPh sb="1" eb="4">
      <t>ソウシュウエキ</t>
    </rPh>
    <rPh sb="5" eb="6">
      <t>フ</t>
    </rPh>
    <rPh sb="11" eb="14">
      <t>ゲスイドウ</t>
    </rPh>
    <rPh sb="14" eb="16">
      <t>セツゾク</t>
    </rPh>
    <rPh sb="17" eb="19">
      <t>コウホウ</t>
    </rPh>
    <rPh sb="19" eb="21">
      <t>カツドウ</t>
    </rPh>
    <rPh sb="22" eb="23">
      <t>オコナ</t>
    </rPh>
    <rPh sb="27" eb="29">
      <t>イッポウ</t>
    </rPh>
    <rPh sb="30" eb="33">
      <t>ゲスイドウ</t>
    </rPh>
    <rPh sb="33" eb="36">
      <t>シヨウリョウ</t>
    </rPh>
    <rPh sb="37" eb="39">
      <t>リョウキン</t>
    </rPh>
    <rPh sb="39" eb="41">
      <t>スイジュン</t>
    </rPh>
    <rPh sb="46" eb="48">
      <t>セイサ</t>
    </rPh>
    <rPh sb="53" eb="55">
      <t>ケイエイ</t>
    </rPh>
    <rPh sb="55" eb="58">
      <t>ケンゼンカ</t>
    </rPh>
    <rPh sb="59" eb="60">
      <t>ト</t>
    </rPh>
    <rPh sb="61" eb="62">
      <t>ク</t>
    </rPh>
    <rPh sb="70" eb="73">
      <t>ゲスイドウ</t>
    </rPh>
    <rPh sb="73" eb="75">
      <t>カンロ</t>
    </rPh>
    <rPh sb="75" eb="77">
      <t>セイビ</t>
    </rPh>
    <rPh sb="78" eb="79">
      <t>カカ</t>
    </rPh>
    <rPh sb="80" eb="82">
      <t>ヒヨウ</t>
    </rPh>
    <rPh sb="90" eb="92">
      <t>イッソウ</t>
    </rPh>
    <rPh sb="92" eb="94">
      <t>テキセイ</t>
    </rPh>
    <rPh sb="95" eb="97">
      <t>カカク</t>
    </rPh>
    <rPh sb="102" eb="104">
      <t>セイサ</t>
    </rPh>
    <rPh sb="106" eb="108">
      <t>テキセツ</t>
    </rPh>
    <rPh sb="109" eb="111">
      <t>コウジ</t>
    </rPh>
    <rPh sb="112" eb="113">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</si>
</sst>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94-498D-8268-C248CFFA3C6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0.09</c:v>
                </c:pt>
                <c:pt idx="2">
                  <c:v>0.36</c:v>
                </c:pt>
                <c:pt idx="3">
                  <c:v>0.39</c:v>
                </c:pt>
                <c:pt idx="4">
                  <c:v>0.1</c:v>
                </c:pt>
              </c:numCache>
            </c:numRef>
          </c:val>
          <c:smooth val="0"/>
          <c:extLst>
            <c:ext xmlns:c16="http://schemas.microsoft.com/office/drawing/2014/chart" uri="{C3380CC4-5D6E-409C-BE32-E72D297353CC}">
              <c16:uniqueId val="{00000001-7B94-498D-8268-C248CFFA3C6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71.23</c:v>
                </c:pt>
                <c:pt idx="1">
                  <c:v>72.58</c:v>
                </c:pt>
                <c:pt idx="2">
                  <c:v>71.2</c:v>
                </c:pt>
                <c:pt idx="3">
                  <c:v>74.12</c:v>
                </c:pt>
                <c:pt idx="4">
                  <c:v>73.48</c:v>
                </c:pt>
              </c:numCache>
            </c:numRef>
          </c:val>
          <c:extLst>
            <c:ext xmlns:c16="http://schemas.microsoft.com/office/drawing/2014/chart" uri="{C3380CC4-5D6E-409C-BE32-E72D297353CC}">
              <c16:uniqueId val="{00000000-DFF7-437D-B4C8-503640B42F7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F7-437D-B4C8-503640B42F7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717-4EB2-A310-DA63BA44F40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17-4EB2-A310-DA63BA44F40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F6D-44B6-BAA8-1DEEE537D4A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6D-44B6-BAA8-1DEEE537D4A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59E-42D2-B7DD-14849EF6B0D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9E-42D2-B7DD-14849EF6B0D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56-49B4-81AF-1BDF07BFA93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56-49B4-81AF-1BDF07BFA93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3846.37</c:v>
                </c:pt>
                <c:pt idx="1">
                  <c:v>1432.75</c:v>
                </c:pt>
                <c:pt idx="2">
                  <c:v>1182.93</c:v>
                </c:pt>
                <c:pt idx="3">
                  <c:v>1246.77</c:v>
                </c:pt>
                <c:pt idx="4">
                  <c:v>1244.01</c:v>
                </c:pt>
              </c:numCache>
            </c:numRef>
          </c:val>
          <c:extLst>
            <c:ext xmlns:c16="http://schemas.microsoft.com/office/drawing/2014/chart" uri="{C3380CC4-5D6E-409C-BE32-E72D297353CC}">
              <c16:uniqueId val="{00000000-B719-476E-9121-D02FE67FF5F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1223.96</c:v>
                </c:pt>
                <c:pt idx="1">
                  <c:v>1269.1500000000001</c:v>
                </c:pt>
                <c:pt idx="2">
                  <c:v>1206.79</c:v>
                </c:pt>
                <c:pt idx="3">
                  <c:v>1258.43</c:v>
                </c:pt>
                <c:pt idx="4">
                  <c:v>1163.75</c:v>
                </c:pt>
              </c:numCache>
            </c:numRef>
          </c:val>
          <c:smooth val="0"/>
          <c:extLst>
            <c:ext xmlns:c16="http://schemas.microsoft.com/office/drawing/2014/chart" uri="{C3380CC4-5D6E-409C-BE32-E72D297353CC}">
              <c16:uniqueId val="{00000001-B719-476E-9121-D02FE67FF5F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80.41</c:v>
                </c:pt>
                <c:pt idx="1">
                  <c:v>81.66</c:v>
                </c:pt>
                <c:pt idx="2">
                  <c:v>82.63</c:v>
                </c:pt>
                <c:pt idx="3">
                  <c:v>85.26</c:v>
                </c:pt>
                <c:pt idx="4">
                  <c:v>84.19</c:v>
                </c:pt>
              </c:numCache>
            </c:numRef>
          </c:val>
          <c:extLst>
            <c:ext xmlns:c16="http://schemas.microsoft.com/office/drawing/2014/chart" uri="{C3380CC4-5D6E-409C-BE32-E72D297353CC}">
              <c16:uniqueId val="{00000000-AB88-45AD-BAF6-E63CCD12914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61.54</c:v>
                </c:pt>
                <c:pt idx="1">
                  <c:v>63.97</c:v>
                </c:pt>
                <c:pt idx="2">
                  <c:v>71.84</c:v>
                </c:pt>
                <c:pt idx="3">
                  <c:v>73.36</c:v>
                </c:pt>
                <c:pt idx="4">
                  <c:v>72.599999999999994</c:v>
                </c:pt>
              </c:numCache>
            </c:numRef>
          </c:val>
          <c:smooth val="0"/>
          <c:extLst>
            <c:ext xmlns:c16="http://schemas.microsoft.com/office/drawing/2014/chart" uri="{C3380CC4-5D6E-409C-BE32-E72D297353CC}">
              <c16:uniqueId val="{00000001-AB88-45AD-BAF6-E63CCD12914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157.72</c:v>
                </c:pt>
                <c:pt idx="1">
                  <c:v>152.80000000000001</c:v>
                </c:pt>
                <c:pt idx="2">
                  <c:v>155.51</c:v>
                </c:pt>
                <c:pt idx="3">
                  <c:v>152.62</c:v>
                </c:pt>
                <c:pt idx="4">
                  <c:v>152.05000000000001</c:v>
                </c:pt>
              </c:numCache>
            </c:numRef>
          </c:val>
          <c:extLst>
            <c:ext xmlns:c16="http://schemas.microsoft.com/office/drawing/2014/chart" uri="{C3380CC4-5D6E-409C-BE32-E72D297353CC}">
              <c16:uniqueId val="{00000000-C842-42EC-A879-00784321189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267.86</c:v>
                </c:pt>
                <c:pt idx="1">
                  <c:v>256.82</c:v>
                </c:pt>
                <c:pt idx="2">
                  <c:v>228.47</c:v>
                </c:pt>
                <c:pt idx="3">
                  <c:v>224.88</c:v>
                </c:pt>
                <c:pt idx="4">
                  <c:v>228.64</c:v>
                </c:pt>
              </c:numCache>
            </c:numRef>
          </c:val>
          <c:smooth val="0"/>
          <c:extLst>
            <c:ext xmlns:c16="http://schemas.microsoft.com/office/drawing/2014/chart" uri="{C3380CC4-5D6E-409C-BE32-E72D297353CC}">
              <c16:uniqueId val="{00000001-C842-42EC-A879-00784321189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B0-402A-BEEA-FF9EAAB716B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37.08</c:v>
                </c:pt>
                <c:pt idx="1">
                  <c:v>37.46</c:v>
                </c:pt>
                <c:pt idx="2">
                  <c:v>42.47</c:v>
                </c:pt>
                <c:pt idx="3">
                  <c:v>42.4</c:v>
                </c:pt>
                <c:pt idx="4">
                  <c:v>42.28</c:v>
                </c:pt>
              </c:numCache>
            </c:numRef>
          </c:val>
          <c:smooth val="0"/>
          <c:extLst>
            <c:ext xmlns:c16="http://schemas.microsoft.com/office/drawing/2014/chart" uri="{C3380CC4-5D6E-409C-BE32-E72D297353CC}">
              <c16:uniqueId val="{00000001-19B0-402A-BEEA-FF9EAAB716B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59.28</c:v>
                </c:pt>
                <c:pt idx="1">
                  <c:v>60.35</c:v>
                </c:pt>
                <c:pt idx="2">
                  <c:v>61.95</c:v>
                </c:pt>
                <c:pt idx="3">
                  <c:v>63.58</c:v>
                </c:pt>
                <c:pt idx="4">
                  <c:v>65.349999999999994</c:v>
                </c:pt>
              </c:numCache>
            </c:numRef>
          </c:val>
          <c:extLst>
            <c:ext xmlns:c16="http://schemas.microsoft.com/office/drawing/2014/chart" uri="{C3380CC4-5D6E-409C-BE32-E72D297353CC}">
              <c16:uniqueId val="{00000000-C605-43C1-AD9D-AA168802C9E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67.22</c:v>
                </c:pt>
                <c:pt idx="1">
                  <c:v>67.459999999999994</c:v>
                </c:pt>
                <c:pt idx="2">
                  <c:v>83.75</c:v>
                </c:pt>
                <c:pt idx="3">
                  <c:v>84.19</c:v>
                </c:pt>
                <c:pt idx="4">
                  <c:v>84.34</c:v>
                </c:pt>
              </c:numCache>
            </c:numRef>
          </c:val>
          <c:smooth val="0"/>
          <c:extLst>
            <c:ext xmlns:c16="http://schemas.microsoft.com/office/drawing/2014/chart" uri="{C3380CC4-5D6E-409C-BE32-E72D297353CC}">
              <c16:uniqueId val="{00000001-C605-43C1-AD9D-AA168802C9E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65" zoomScaleNormal="100" workbookViewId="0">
      <selection activeCell="B60" sqref="B60:BJ6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7153</v>
      </c>
      <c r="AM8" s="54"/>
      <c r="AN8" s="54"/>
      <c r="AO8" s="54"/>
      <c r="AP8" s="54"/>
      <c r="AQ8" s="54"/>
      <c r="AR8" s="54"/>
      <c r="AS8" s="54"/>
      <c r="AT8" s="53">
        <f>データ!T6</f>
        <v>4.3099999999999996</v>
      </c>
      <c r="AU8" s="53"/>
      <c r="AV8" s="53"/>
      <c r="AW8" s="53"/>
      <c r="AX8" s="53"/>
      <c r="AY8" s="53"/>
      <c r="AZ8" s="53"/>
      <c r="BA8" s="53"/>
      <c r="BB8" s="53">
        <f>データ!U6</f>
        <v>1659.63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32.090000000000003</v>
      </c>
      <c r="Q10" s="53"/>
      <c r="R10" s="53"/>
      <c r="S10" s="53"/>
      <c r="T10" s="53"/>
      <c r="U10" s="53"/>
      <c r="V10" s="53"/>
      <c r="W10" s="53">
        <f>データ!Q6</f>
        <v>85</v>
      </c>
      <c r="X10" s="53"/>
      <c r="Y10" s="53"/>
      <c r="Z10" s="53"/>
      <c r="AA10" s="53"/>
      <c r="AB10" s="53"/>
      <c r="AC10" s="53"/>
      <c r="AD10" s="54">
        <f>データ!R6</f>
        <v>2640</v>
      </c>
      <c r="AE10" s="54"/>
      <c r="AF10" s="54"/>
      <c r="AG10" s="54"/>
      <c r="AH10" s="54"/>
      <c r="AI10" s="54"/>
      <c r="AJ10" s="54"/>
      <c r="AK10" s="2"/>
      <c r="AL10" s="54">
        <f>データ!V6</f>
        <v>2280</v>
      </c>
      <c r="AM10" s="54"/>
      <c r="AN10" s="54"/>
      <c r="AO10" s="54"/>
      <c r="AP10" s="54"/>
      <c r="AQ10" s="54"/>
      <c r="AR10" s="54"/>
      <c r="AS10" s="54"/>
      <c r="AT10" s="53">
        <f>データ!W6</f>
        <v>0.78</v>
      </c>
      <c r="AU10" s="53"/>
      <c r="AV10" s="53"/>
      <c r="AW10" s="53"/>
      <c r="AX10" s="53"/>
      <c r="AY10" s="53"/>
      <c r="AZ10" s="53"/>
      <c r="BA10" s="53"/>
      <c r="BB10" s="53">
        <f>データ!X6</f>
        <v>2923.08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【1,201.79】</v>
      </c>
      <c r="I86" s="12" t="str">
        <f>データ!CA6</f>
        <v>【75.31】</v>
      </c>
      <c r="J86" s="12" t="str">
        <f>データ!CL6</f>
        <v>【216.39】</v>
      </c>
      <c r="K86" s="12" t="str">
        <f>データ!CW6</f>
        <v>【42.57】</v>
      </c>
      <c r="L86" s="12" t="str">
        <f>データ!DH6</f>
        <v>【85.24】</v>
      </c>
      <c r="M86" s="12" t="s">
        <v>44</v>
      </c>
      <c r="N86" s="12" t="s">
        <v>43</v>
      </c>
      <c r="O86" s="12" t="str">
        <f>データ!EO6</f>
        <v>【0.15】</v>
      </c>
    </row>
  </sheetData>
  <sheetProtection algorithmName="SHA-512" hashValue="MIAEqCL9v9F8MCof7weyZCk0tZhF8nM3gOuItEcfQ9WiShH4x8nvODXKTYoVQNSs5GErMb1Bb25Fk6TRjsdQRQ==" saltValue="f0GemnHvt1+vS84PJn2o3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293458</v>
      </c>
      <c r="D6" s="19">
        <f t="shared" si="3"/>
        <v>47</v>
      </c>
      <c r="E6" s="19">
        <f t="shared" si="3"/>
        <v>17</v>
      </c>
      <c r="F6" s="19">
        <f t="shared" si="3"/>
        <v>4</v>
      </c>
      <c r="G6" s="19">
        <f t="shared" si="3"/>
        <v>0</v>
      </c>
      <c r="H6" s="19" t="str">
        <f t="shared" si="3"/>
        <v>奈良県　安堵町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32.090000000000003</v>
      </c>
      <c r="Q6" s="20">
        <f t="shared" si="3"/>
        <v>85</v>
      </c>
      <c r="R6" s="20">
        <f t="shared" si="3"/>
        <v>2640</v>
      </c>
      <c r="S6" s="20">
        <f t="shared" si="3"/>
        <v>7153</v>
      </c>
      <c r="T6" s="20">
        <f t="shared" si="3"/>
        <v>4.3099999999999996</v>
      </c>
      <c r="U6" s="20">
        <f t="shared" si="3"/>
        <v>1659.63</v>
      </c>
      <c r="V6" s="20">
        <f t="shared" si="3"/>
        <v>2280</v>
      </c>
      <c r="W6" s="20">
        <f t="shared" si="3"/>
        <v>0.78</v>
      </c>
      <c r="X6" s="20">
        <f t="shared" si="3"/>
        <v>2923.08</v>
      </c>
      <c r="Y6" s="21">
        <f>IF(Y7="",NA(),Y7)</f>
        <v>71.23</v>
      </c>
      <c r="Z6" s="21">
        <f t="shared" ref="Z6:AH6" si="4">IF(Z7="",NA(),Z7)</f>
        <v>72.58</v>
      </c>
      <c r="AA6" s="21">
        <f t="shared" si="4"/>
        <v>71.2</v>
      </c>
      <c r="AB6" s="21">
        <f t="shared" si="4"/>
        <v>74.12</v>
      </c>
      <c r="AC6" s="21">
        <f t="shared" si="4"/>
        <v>73.48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3846.37</v>
      </c>
      <c r="BG6" s="21">
        <f t="shared" ref="BG6:BO6" si="7">IF(BG7="",NA(),BG7)</f>
        <v>1432.75</v>
      </c>
      <c r="BH6" s="21">
        <f t="shared" si="7"/>
        <v>1182.93</v>
      </c>
      <c r="BI6" s="21">
        <f t="shared" si="7"/>
        <v>1246.77</v>
      </c>
      <c r="BJ6" s="21">
        <f t="shared" si="7"/>
        <v>1244.01</v>
      </c>
      <c r="BK6" s="21">
        <f t="shared" si="7"/>
        <v>1223.96</v>
      </c>
      <c r="BL6" s="21">
        <f t="shared" si="7"/>
        <v>1269.1500000000001</v>
      </c>
      <c r="BM6" s="21">
        <f t="shared" si="7"/>
        <v>1206.79</v>
      </c>
      <c r="BN6" s="21">
        <f t="shared" si="7"/>
        <v>1258.43</v>
      </c>
      <c r="BO6" s="21">
        <f t="shared" si="7"/>
        <v>1163.75</v>
      </c>
      <c r="BP6" s="20" t="str">
        <f>IF(BP7="","",IF(BP7="-","【-】","【"&amp;SUBSTITUTE(TEXT(BP7,"#,##0.00"),"-","△")&amp;"】"))</f>
        <v>【1,201.79】</v>
      </c>
      <c r="BQ6" s="21">
        <f>IF(BQ7="",NA(),BQ7)</f>
        <v>80.41</v>
      </c>
      <c r="BR6" s="21">
        <f t="shared" ref="BR6:BZ6" si="8">IF(BR7="",NA(),BR7)</f>
        <v>81.66</v>
      </c>
      <c r="BS6" s="21">
        <f t="shared" si="8"/>
        <v>82.63</v>
      </c>
      <c r="BT6" s="21">
        <f t="shared" si="8"/>
        <v>85.26</v>
      </c>
      <c r="BU6" s="21">
        <f t="shared" si="8"/>
        <v>84.19</v>
      </c>
      <c r="BV6" s="21">
        <f t="shared" si="8"/>
        <v>61.54</v>
      </c>
      <c r="BW6" s="21">
        <f t="shared" si="8"/>
        <v>63.97</v>
      </c>
      <c r="BX6" s="21">
        <f t="shared" si="8"/>
        <v>71.84</v>
      </c>
      <c r="BY6" s="21">
        <f t="shared" si="8"/>
        <v>73.36</v>
      </c>
      <c r="BZ6" s="21">
        <f t="shared" si="8"/>
        <v>72.599999999999994</v>
      </c>
      <c r="CA6" s="20" t="str">
        <f>IF(CA7="","",IF(CA7="-","【-】","【"&amp;SUBSTITUTE(TEXT(CA7,"#,##0.00"),"-","△")&amp;"】"))</f>
        <v>【75.31】</v>
      </c>
      <c r="CB6" s="21">
        <f>IF(CB7="",NA(),CB7)</f>
        <v>157.72</v>
      </c>
      <c r="CC6" s="21">
        <f t="shared" ref="CC6:CK6" si="9">IF(CC7="",NA(),CC7)</f>
        <v>152.80000000000001</v>
      </c>
      <c r="CD6" s="21">
        <f t="shared" si="9"/>
        <v>155.51</v>
      </c>
      <c r="CE6" s="21">
        <f t="shared" si="9"/>
        <v>152.62</v>
      </c>
      <c r="CF6" s="21">
        <f t="shared" si="9"/>
        <v>152.05000000000001</v>
      </c>
      <c r="CG6" s="21">
        <f t="shared" si="9"/>
        <v>267.86</v>
      </c>
      <c r="CH6" s="21">
        <f t="shared" si="9"/>
        <v>256.82</v>
      </c>
      <c r="CI6" s="21">
        <f t="shared" si="9"/>
        <v>228.47</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f t="shared" si="10"/>
        <v>37.08</v>
      </c>
      <c r="CS6" s="21">
        <f t="shared" si="10"/>
        <v>37.46</v>
      </c>
      <c r="CT6" s="21">
        <f t="shared" si="10"/>
        <v>42.47</v>
      </c>
      <c r="CU6" s="21">
        <f t="shared" si="10"/>
        <v>42.4</v>
      </c>
      <c r="CV6" s="21">
        <f t="shared" si="10"/>
        <v>42.28</v>
      </c>
      <c r="CW6" s="20" t="str">
        <f>IF(CW7="","",IF(CW7="-","【-】","【"&amp;SUBSTITUTE(TEXT(CW7,"#,##0.00"),"-","△")&amp;"】"))</f>
        <v>【42.57】</v>
      </c>
      <c r="CX6" s="21">
        <f>IF(CX7="",NA(),CX7)</f>
        <v>59.28</v>
      </c>
      <c r="CY6" s="21">
        <f t="shared" ref="CY6:DG6" si="11">IF(CY7="",NA(),CY7)</f>
        <v>60.35</v>
      </c>
      <c r="CZ6" s="21">
        <f t="shared" si="11"/>
        <v>61.95</v>
      </c>
      <c r="DA6" s="21">
        <f t="shared" si="11"/>
        <v>63.58</v>
      </c>
      <c r="DB6" s="21">
        <f t="shared" si="11"/>
        <v>65.349999999999994</v>
      </c>
      <c r="DC6" s="21">
        <f t="shared" si="11"/>
        <v>67.22</v>
      </c>
      <c r="DD6" s="21">
        <f t="shared" si="11"/>
        <v>67.459999999999994</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0.09</v>
      </c>
      <c r="EL6" s="21">
        <f t="shared" si="14"/>
        <v>0.36</v>
      </c>
      <c r="EM6" s="21">
        <f t="shared" si="14"/>
        <v>0.39</v>
      </c>
      <c r="EN6" s="21">
        <f t="shared" si="14"/>
        <v>0.1</v>
      </c>
      <c r="EO6" s="20" t="str">
        <f>IF(EO7="","",IF(EO7="-","【-】","【"&amp;SUBSTITUTE(TEXT(EO7,"#,##0.00"),"-","△")&amp;"】"))</f>
        <v>【0.15】</v>
      </c>
    </row>
    <row r="7" spans="1:145" s="22" customFormat="1" x14ac:dyDescent="0.15">
      <c r="A7" s="14"/>
      <c r="B7" s="23">
        <v>2021</v>
      </c>
      <c r="C7" s="23">
        <v>293458</v>
      </c>
      <c r="D7" s="23">
        <v>47</v>
      </c>
      <c r="E7" s="23">
        <v>17</v>
      </c>
      <c r="F7" s="23">
        <v>4</v>
      </c>
      <c r="G7" s="23">
        <v>0</v>
      </c>
      <c r="H7" s="23" t="s">
        <v>98</v>
      </c>
      <c r="I7" s="23" t="s">
        <v>99</v>
      </c>
      <c r="J7" s="23" t="s">
        <v>100</v>
      </c>
      <c r="K7" s="23" t="s">
        <v>101</v>
      </c>
      <c r="L7" s="23" t="s">
        <v>102</v>
      </c>
      <c r="M7" s="23" t="s">
        <v>103</v>
      </c>
      <c r="N7" s="24" t="s">
        <v>104</v>
      </c>
      <c r="O7" s="24" t="s">
        <v>105</v>
      </c>
      <c r="P7" s="24">
        <v>32.090000000000003</v>
      </c>
      <c r="Q7" s="24">
        <v>85</v>
      </c>
      <c r="R7" s="24">
        <v>2640</v>
      </c>
      <c r="S7" s="24">
        <v>7153</v>
      </c>
      <c r="T7" s="24">
        <v>4.3099999999999996</v>
      </c>
      <c r="U7" s="24">
        <v>1659.63</v>
      </c>
      <c r="V7" s="24">
        <v>2280</v>
      </c>
      <c r="W7" s="24">
        <v>0.78</v>
      </c>
      <c r="X7" s="24">
        <v>2923.08</v>
      </c>
      <c r="Y7" s="24">
        <v>71.23</v>
      </c>
      <c r="Z7" s="24">
        <v>72.58</v>
      </c>
      <c r="AA7" s="24">
        <v>71.2</v>
      </c>
      <c r="AB7" s="24">
        <v>74.12</v>
      </c>
      <c r="AC7" s="24">
        <v>73.48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3846.37</v>
      </c>
      <c r="BG7" s="24">
        <v>1432.75</v>
      </c>
      <c r="BH7" s="24">
        <v>1182.93</v>
      </c>
      <c r="BI7" s="24">
        <v>1246.77</v>
      </c>
      <c r="BJ7" s="24">
        <v>1244.01</v>
      </c>
      <c r="BK7" s="24">
        <v>1223.96</v>
      </c>
      <c r="BL7" s="24">
        <v>1269.1500000000001</v>
      </c>
      <c r="BM7" s="24">
        <v>1206.79</v>
      </c>
      <c r="BN7" s="24">
        <v>1258.43</v>
      </c>
      <c r="BO7" s="24">
        <v>1163.75</v>
      </c>
      <c r="BP7" s="24">
        <v>1201.79</v>
      </c>
      <c r="BQ7" s="24">
        <v>80.41</v>
      </c>
      <c r="BR7" s="24">
        <v>81.66</v>
      </c>
      <c r="BS7" s="24">
        <v>82.63</v>
      </c>
      <c r="BT7" s="24">
        <v>85.26</v>
      </c>
      <c r="BU7" s="24">
        <v>84.19</v>
      </c>
      <c r="BV7" s="24">
        <v>61.54</v>
      </c>
      <c r="BW7" s="24">
        <v>63.97</v>
      </c>
      <c r="BX7" s="24">
        <v>71.84</v>
      </c>
      <c r="BY7" s="24">
        <v>73.36</v>
      </c>
      <c r="BZ7" s="24">
        <v>72.599999999999994</v>
      </c>
      <c r="CA7" s="24">
        <v>75.31</v>
      </c>
      <c r="CB7" s="24">
        <v>157.72</v>
      </c>
      <c r="CC7" s="24">
        <v>152.80000000000001</v>
      </c>
      <c r="CD7" s="24">
        <v>155.51</v>
      </c>
      <c r="CE7" s="24">
        <v>152.62</v>
      </c>
      <c r="CF7" s="24">
        <v>152.05000000000001</v>
      </c>
      <c r="CG7" s="24">
        <v>267.86</v>
      </c>
      <c r="CH7" s="24">
        <v>256.82</v>
      </c>
      <c r="CI7" s="24">
        <v>228.47</v>
      </c>
      <c r="CJ7" s="24">
        <v>224.88</v>
      </c>
      <c r="CK7" s="24">
        <v>228.64</v>
      </c>
      <c r="CL7" s="24">
        <v>216.39</v>
      </c>
      <c r="CM7" s="24" t="s">
        <v>104</v>
      </c>
      <c r="CN7" s="24" t="s">
        <v>104</v>
      </c>
      <c r="CO7" s="24" t="s">
        <v>104</v>
      </c>
      <c r="CP7" s="24" t="s">
        <v>104</v>
      </c>
      <c r="CQ7" s="24" t="s">
        <v>104</v>
      </c>
      <c r="CR7" s="24">
        <v>37.08</v>
      </c>
      <c r="CS7" s="24">
        <v>37.46</v>
      </c>
      <c r="CT7" s="24">
        <v>42.47</v>
      </c>
      <c r="CU7" s="24">
        <v>42.4</v>
      </c>
      <c r="CV7" s="24">
        <v>42.28</v>
      </c>
      <c r="CW7" s="24">
        <v>42.57</v>
      </c>
      <c r="CX7" s="24">
        <v>59.28</v>
      </c>
      <c r="CY7" s="24">
        <v>60.35</v>
      </c>
      <c r="CZ7" s="24">
        <v>61.95</v>
      </c>
      <c r="DA7" s="24">
        <v>63.58</v>
      </c>
      <c r="DB7" s="24">
        <v>65.349999999999994</v>
      </c>
      <c r="DC7" s="24">
        <v>67.22</v>
      </c>
      <c r="DD7" s="24">
        <v>67.459999999999994</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0.09</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2023-01-12T23:57:33Z</dcterms:created>
  <dcterms:modified xsi:type="dcterms:W3CDTF">2023-01-18T04:40:45Z</dcterms:modified>
  <cp:category/>
</cp:coreProperties>
</file>