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20.経営比較分析表\R3\下水\"/>
    </mc:Choice>
  </mc:AlternateContent>
  <workbookProtection workbookAlgorithmName="SHA-512" workbookHashValue="puXy51Jlu3aJeWjgEbevMsRNmAnK2FDu9YVr+wAquJOZQ/ScXLNaLOvQiU7hb2OMDC/c+bD3gXJL6k6R/j5Xcg==" workbookSaltValue="Sqb2yOuYfb45PQ7/bXj/jg==" workbookSpinCount="100000" lockStructure="1"/>
  <bookViews>
    <workbookView xWindow="0" yWindow="0" windowWidth="20490" windowHeight="7620"/>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AD10" i="4"/>
  <c r="I10" i="4"/>
  <c r="B10" i="4"/>
  <c r="AL8" i="4"/>
  <c r="P8" i="4"/>
  <c r="I8" i="4"/>
</calcChain>
</file>

<file path=xl/sharedStrings.xml><?xml version="1.0" encoding="utf-8"?>
<sst xmlns="http://schemas.openxmlformats.org/spreadsheetml/2006/main" count="241" uniqueCount="120">
  <si>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</si>
  <si>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</si>
  <si>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</si>
  <si>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</si>
  <si>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</si>
  <si>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</si>
  <si>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</si>
  <si>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</si>
  <si>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</si>
  <si>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</si>
  <si>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</si>
  <si>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</si>
  <si>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</si>
  <si>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</si>
  <si>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</si>
  <si>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</si>
  <si>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</si>
  <si>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</si>
  <si>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</si>
  <si>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</si>
  <si>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</si>
  <si>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</si>
  <si>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</si>
  <si>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</si>
  <si>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</si>
  <si>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</si>
  <si>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</si>
  <si>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</si>
  <si>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</si>
  <si>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</si>
  <si>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</si>
  <si>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</si>
  <si>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</si>
  <si>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</si>
  <si>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</si>
  <si>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</si>
  <si>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</si>
  <si>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</si>
  <si>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</si>
  <si>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</si>
  <si>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</si>
  <si>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</si>
  <si>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</si>
  <si>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</si>
  <si>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</si>
  <si>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</si>
  <si>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</si>
  <si>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</si>
  <si>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</si>
  <si>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</si>
  <si>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</si>
  <si>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</si>
  <si>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</si>
  <si>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</si>
  <si>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</si>
  <si>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</si>
  <si>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</si>
  <si>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</si>
  <si>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</si>
  <si>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</si>
  <si>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</si>
  <si>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</si>
  <si>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</si>
  <si>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</si>
  <si>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</si>
  <si>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</si>
  <si>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</si>
  <si>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</si>
  <si>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</si>
  <si>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</si>
  <si>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</si>
  <si>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</si>
  <si>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</si>
  <si>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</si>
  <si>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</si>
  <si>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</si>
  <si>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</si>
  <si>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</si>
  <si>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</si>
  <si>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</si>
  <si>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</si>
  <si>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</si>
  <si>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</si>
  <si>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</si>
  <si>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</si>
  <si>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</si>
  <si>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</si>
  <si>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</si>
  <si>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</si>
  <si>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</si>
  <si>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</si>
  <si>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</si>
  <si>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</si>
  <si>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</si>
  <si>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</si>
  <si>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</si>
  <si>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</si>
  <si>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</si>
  <si>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安堵町</t>
  </si>
  <si>
    <t>法非適用</t>
  </si>
  <si>
    <t>下水道事業</t>
  </si>
  <si>
    <t>公共下水道</t>
  </si>
  <si>
    <t>Cb2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</si>
  <si>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</si>
  <si>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</si>
  <si>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</si>
  <si>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</si>
  <si>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</si>
  <si>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</si>
  <si>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</si>
  <si>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</si>
  <si>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</si>
  <si>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</si>
  <si>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</si>
  <si>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</si>
  <si>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</si>
  <si>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</si>
  <si>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①の収益的収支比率より総収益に対して総費用等が賄えていないことがわかる。しかしながら、依然として使用料収入は僅かではあるが増えているため、地方債の償還が進んでいることが収益的収支比率の低下の要因であると考えられる。現在下水道整備中であり、平成17年度より供用開始したところで接続戸数も少なく、節水器具等の使用により使用料収入が少ないが、下水道接続推進活動を行い、使用料収入の増加を図ることを今後も目標とする。
　④の企業債残高対事業規模比率は、類似団体の平均値は下回っているが、まだまだ使用料収入が少ないため、今後の企業債残高の変動に左右されるものと考える。
　⑤の経費回収率について、類似団体平均値より上回っていることがわかる。また、⑥の汚水処理原価についても、類似団体平均値を下回っていることがわかる。それは供用開始から間もないことから維持管理費用が抑えられているためと考えられる。
　今後も未普及地区の整備を行うことで、⑧の水洗化率が年々上昇する一方、維持管理費用もかさんでくることから、より一層の収益確保が必要になってくる。</t>
    <rPh sb="3" eb="6">
      <t>シュウエキテキ</t>
    </rPh>
    <rPh sb="6" eb="8">
      <t>シュウシ</t>
    </rPh>
    <rPh sb="8" eb="10">
      <t>ヒリツ</t>
    </rPh>
    <rPh sb="12" eb="15">
      <t>ソウシュウエキ</t>
    </rPh>
    <rPh sb="16" eb="17">
      <t>タイ</t>
    </rPh>
    <rPh sb="19" eb="22">
      <t>ソウヒヨウ</t>
    </rPh>
    <rPh sb="22" eb="23">
      <t>ナド</t>
    </rPh>
    <rPh sb="24" eb="25">
      <t>マカナ</t>
    </rPh>
    <rPh sb="44" eb="46">
      <t>イゼン</t>
    </rPh>
    <rPh sb="49" eb="52">
      <t>シヨウリョウ</t>
    </rPh>
    <rPh sb="52" eb="54">
      <t>シュウニュウ</t>
    </rPh>
    <rPh sb="55" eb="56">
      <t>ワズ</t>
    </rPh>
    <rPh sb="62" eb="63">
      <t>フ</t>
    </rPh>
    <rPh sb="70" eb="72">
      <t>チホウ</t>
    </rPh>
    <rPh sb="72" eb="73">
      <t>サイ</t>
    </rPh>
    <rPh sb="74" eb="76">
      <t>ショウカン</t>
    </rPh>
    <rPh sb="77" eb="78">
      <t>スス</t>
    </rPh>
    <rPh sb="85" eb="88">
      <t>シュウエキテキ</t>
    </rPh>
    <rPh sb="88" eb="90">
      <t>シュウシ</t>
    </rPh>
    <rPh sb="90" eb="92">
      <t>ヒリツ</t>
    </rPh>
    <rPh sb="93" eb="95">
      <t>テイカ</t>
    </rPh>
    <rPh sb="96" eb="98">
      <t>ヨウイン</t>
    </rPh>
    <rPh sb="102" eb="103">
      <t>カンガ</t>
    </rPh>
    <rPh sb="108" eb="110">
      <t>ゲンザイ</t>
    </rPh>
    <rPh sb="110" eb="113">
      <t>ゲスイドウ</t>
    </rPh>
    <rPh sb="113" eb="116">
      <t>セイビチュウ</t>
    </rPh>
    <rPh sb="120" eb="122">
      <t>ヘイセイ</t>
    </rPh>
    <rPh sb="124" eb="126">
      <t>ネンド</t>
    </rPh>
    <rPh sb="128" eb="130">
      <t>キョウヨウ</t>
    </rPh>
    <rPh sb="130" eb="132">
      <t>カイシ</t>
    </rPh>
    <rPh sb="138" eb="140">
      <t>セツゾク</t>
    </rPh>
    <rPh sb="140" eb="142">
      <t>コスウ</t>
    </rPh>
    <rPh sb="143" eb="144">
      <t>スク</t>
    </rPh>
    <rPh sb="147" eb="149">
      <t>セッスイ</t>
    </rPh>
    <rPh sb="149" eb="151">
      <t>キグ</t>
    </rPh>
    <rPh sb="151" eb="152">
      <t>ナド</t>
    </rPh>
    <rPh sb="153" eb="155">
      <t>シヨウ</t>
    </rPh>
    <rPh sb="158" eb="161">
      <t>シヨウリョウ</t>
    </rPh>
    <rPh sb="161" eb="163">
      <t>シュウニュウ</t>
    </rPh>
    <rPh sb="164" eb="165">
      <t>スク</t>
    </rPh>
    <rPh sb="169" eb="172">
      <t>ゲスイドウ</t>
    </rPh>
    <rPh sb="172" eb="174">
      <t>セツゾク</t>
    </rPh>
    <rPh sb="174" eb="176">
      <t>スイシン</t>
    </rPh>
    <rPh sb="176" eb="178">
      <t>カツドウ</t>
    </rPh>
    <rPh sb="179" eb="180">
      <t>オコナ</t>
    </rPh>
    <rPh sb="182" eb="185">
      <t>シヨウリョウ</t>
    </rPh>
    <rPh sb="185" eb="187">
      <t>シュウニュウ</t>
    </rPh>
    <rPh sb="188" eb="190">
      <t>ゾウカ</t>
    </rPh>
    <rPh sb="191" eb="192">
      <t>ハカ</t>
    </rPh>
    <rPh sb="196" eb="198">
      <t>コンゴ</t>
    </rPh>
    <rPh sb="199" eb="201">
      <t>モクヒョウ</t>
    </rPh>
    <rPh sb="210" eb="212">
      <t>キギョウ</t>
    </rPh>
    <rPh sb="212" eb="213">
      <t>サイ</t>
    </rPh>
    <rPh sb="213" eb="215">
      <t>ザンダカ</t>
    </rPh>
    <rPh sb="215" eb="216">
      <t>タイ</t>
    </rPh>
    <rPh sb="216" eb="218">
      <t>ジギョウ</t>
    </rPh>
    <rPh sb="218" eb="220">
      <t>キボ</t>
    </rPh>
    <rPh sb="220" eb="222">
      <t>ヒリツ</t>
    </rPh>
    <rPh sb="224" eb="226">
      <t>ルイジ</t>
    </rPh>
    <rPh sb="226" eb="228">
      <t>ダンタイ</t>
    </rPh>
    <rPh sb="229" eb="232">
      <t>ヘイキンチ</t>
    </rPh>
    <rPh sb="233" eb="235">
      <t>シタマワ</t>
    </rPh>
    <rPh sb="245" eb="248">
      <t>シヨウリョウ</t>
    </rPh>
    <rPh sb="248" eb="250">
      <t>シュウニュウ</t>
    </rPh>
    <rPh sb="251" eb="252">
      <t>スク</t>
    </rPh>
    <rPh sb="257" eb="259">
      <t>コンゴ</t>
    </rPh>
    <rPh sb="260" eb="262">
      <t>キギョウ</t>
    </rPh>
    <rPh sb="262" eb="263">
      <t>サイ</t>
    </rPh>
    <rPh sb="263" eb="265">
      <t>ザンダカ</t>
    </rPh>
    <rPh sb="266" eb="268">
      <t>ヘンドウ</t>
    </rPh>
    <rPh sb="269" eb="271">
      <t>サユウ</t>
    </rPh>
    <rPh sb="277" eb="278">
      <t>カンガ</t>
    </rPh>
    <rPh sb="286" eb="288">
      <t>ケイヒ</t>
    </rPh>
    <rPh sb="288" eb="290">
      <t>カイシュウ</t>
    </rPh>
    <rPh sb="290" eb="291">
      <t>リツ</t>
    </rPh>
    <rPh sb="296" eb="298">
      <t>ルイジ</t>
    </rPh>
    <rPh sb="298" eb="300">
      <t>ダンタイ</t>
    </rPh>
    <rPh sb="300" eb="303">
      <t>ヘイキンチ</t>
    </rPh>
    <rPh sb="305" eb="307">
      <t>ウワマワ</t>
    </rPh>
    <rPh sb="323" eb="325">
      <t>オスイ</t>
    </rPh>
    <rPh sb="325" eb="327">
      <t>ショリ</t>
    </rPh>
    <rPh sb="327" eb="329">
      <t>ゲンカ</t>
    </rPh>
    <rPh sb="335" eb="337">
      <t>ルイジ</t>
    </rPh>
    <rPh sb="337" eb="339">
      <t>ダンタイ</t>
    </rPh>
    <rPh sb="339" eb="342">
      <t>ヘイキンチ</t>
    </rPh>
    <rPh sb="343" eb="345">
      <t>シタマワ</t>
    </rPh>
    <rPh sb="359" eb="361">
      <t>キョウヨウ</t>
    </rPh>
    <rPh sb="361" eb="363">
      <t>カイシ</t>
    </rPh>
    <rPh sb="365" eb="366">
      <t>マ</t>
    </rPh>
    <rPh sb="373" eb="375">
      <t>イジ</t>
    </rPh>
    <rPh sb="375" eb="377">
      <t>カンリ</t>
    </rPh>
    <rPh sb="377" eb="379">
      <t>ヒヨウ</t>
    </rPh>
    <rPh sb="380" eb="381">
      <t>オサ</t>
    </rPh>
    <rPh sb="390" eb="391">
      <t>カンガ</t>
    </rPh>
    <rPh sb="398" eb="400">
      <t>コンゴ</t>
    </rPh>
    <rPh sb="401" eb="404">
      <t>ミフキュウ</t>
    </rPh>
    <rPh sb="404" eb="406">
      <t>チク</t>
    </rPh>
    <rPh sb="407" eb="409">
      <t>セイビ</t>
    </rPh>
    <rPh sb="410" eb="411">
      <t>オコナ</t>
    </rPh>
    <rPh sb="418" eb="421">
      <t>スイセンカ</t>
    </rPh>
    <rPh sb="421" eb="422">
      <t>リツ</t>
    </rPh>
    <rPh sb="423" eb="425">
      <t>ネンネン</t>
    </rPh>
    <rPh sb="425" eb="427">
      <t>ジョウショウ</t>
    </rPh>
    <rPh sb="429" eb="431">
      <t>イッポウ</t>
    </rPh>
    <rPh sb="432" eb="434">
      <t>イジ</t>
    </rPh>
    <rPh sb="434" eb="436">
      <t>カンリ</t>
    </rPh>
    <rPh sb="436" eb="438">
      <t>ヒヨウ</t>
    </rPh>
    <rPh sb="452" eb="454">
      <t>イッソウ</t>
    </rPh>
    <rPh sb="455" eb="457">
      <t>シュウエキ</t>
    </rPh>
    <rPh sb="457" eb="459">
      <t>カクホ</t>
    </rPh>
    <rPh sb="460" eb="462">
      <t>ヒツヨウ</t>
    </rPh>
    <phoneticPr fontId="4"/>
  </si>
  <si>
    <t>　平成2年度より建設工事を行っており、管布設後30年度までの管渠であるため、当面、管渠とマンホールポンプの維持管理のみで管渠の更新事業はない。</t>
    <rPh sb="1" eb="3">
      <t>ヘイセイ</t>
    </rPh>
    <rPh sb="4" eb="6">
      <t>ネンド</t>
    </rPh>
    <rPh sb="8" eb="10">
      <t>ケンセツ</t>
    </rPh>
    <rPh sb="10" eb="12">
      <t>コウジ</t>
    </rPh>
    <rPh sb="13" eb="14">
      <t>オコナ</t>
    </rPh>
    <rPh sb="19" eb="22">
      <t>カンフセツ</t>
    </rPh>
    <rPh sb="22" eb="23">
      <t>ゴ</t>
    </rPh>
    <rPh sb="25" eb="27">
      <t>ネンド</t>
    </rPh>
    <rPh sb="30" eb="32">
      <t>カンキョ</t>
    </rPh>
    <rPh sb="38" eb="40">
      <t>トウメン</t>
    </rPh>
    <rPh sb="41" eb="43">
      <t>カンキョ</t>
    </rPh>
    <rPh sb="53" eb="55">
      <t>イジ</t>
    </rPh>
    <rPh sb="55" eb="57">
      <t>カンリ</t>
    </rPh>
    <rPh sb="60" eb="62">
      <t>カンキョ</t>
    </rPh>
    <rPh sb="63" eb="65">
      <t>コウシン</t>
    </rPh>
    <rPh sb="65" eb="67">
      <t>ジギョウ</t>
    </rPh>
    <phoneticPr fontId="4"/>
  </si>
  <si>
    <t>　今後、準工業地域において企業立地が進んでいくため、料金収入も増加する見込みである。それ以外に総収益を増やすため、下水道接続の料金水準についても精査していき、経営健全化に取り組んでいく。
　下水道管路整備に係る費用についても、より一層適正な価格であるかを精査し、適切な工事を行っていく。</t>
    <rPh sb="1" eb="3">
      <t>コンゴ</t>
    </rPh>
    <rPh sb="4" eb="5">
      <t>ジュン</t>
    </rPh>
    <rPh sb="5" eb="7">
      <t>コウギョウ</t>
    </rPh>
    <rPh sb="7" eb="9">
      <t>チイキ</t>
    </rPh>
    <rPh sb="13" eb="15">
      <t>キギョウ</t>
    </rPh>
    <rPh sb="15" eb="17">
      <t>リッチ</t>
    </rPh>
    <rPh sb="18" eb="19">
      <t>スス</t>
    </rPh>
    <rPh sb="26" eb="28">
      <t>リョウキン</t>
    </rPh>
    <rPh sb="28" eb="30">
      <t>シュウニュウ</t>
    </rPh>
    <rPh sb="31" eb="33">
      <t>ゾウカ</t>
    </rPh>
    <rPh sb="35" eb="37">
      <t>ミコ</t>
    </rPh>
    <rPh sb="44" eb="46">
      <t>イガイ</t>
    </rPh>
    <rPh sb="47" eb="50">
      <t>ソウシュウエキ</t>
    </rPh>
    <rPh sb="51" eb="52">
      <t>フ</t>
    </rPh>
    <rPh sb="57" eb="60">
      <t>ゲスイドウ</t>
    </rPh>
    <rPh sb="60" eb="62">
      <t>セツゾク</t>
    </rPh>
    <rPh sb="63" eb="65">
      <t>リョウキン</t>
    </rPh>
    <rPh sb="65" eb="67">
      <t>スイジュン</t>
    </rPh>
    <rPh sb="72" eb="74">
      <t>セイサ</t>
    </rPh>
    <rPh sb="79" eb="81">
      <t>ケイエイ</t>
    </rPh>
    <rPh sb="81" eb="84">
      <t>ケンゼンカ</t>
    </rPh>
    <rPh sb="85" eb="86">
      <t>ト</t>
    </rPh>
    <rPh sb="87" eb="88">
      <t>ク</t>
    </rPh>
    <rPh sb="96" eb="99">
      <t>ゲスイドウ</t>
    </rPh>
    <rPh sb="99" eb="101">
      <t>カンロ</t>
    </rPh>
    <rPh sb="101" eb="103">
      <t>セイビ</t>
    </rPh>
    <rPh sb="104" eb="105">
      <t>カカ</t>
    </rPh>
    <rPh sb="106" eb="108">
      <t>ヒヨウ</t>
    </rPh>
    <rPh sb="116" eb="118">
      <t>イッソウ</t>
    </rPh>
    <rPh sb="118" eb="120">
      <t>テキセイ</t>
    </rPh>
    <rPh sb="121" eb="123">
      <t>カカク</t>
    </rPh>
    <rPh sb="128" eb="130">
      <t>セイサ</t>
    </rPh>
    <rPh sb="132" eb="134">
      <t>テキセツ</t>
    </rPh>
    <rPh sb="135" eb="137">
      <t>コウジ</t>
    </rPh>
    <rPh sb="138" eb="139">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</si>
</sst>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E95-49CA-B9BF-A63A8E92F6FD}"/>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0.33</c:v>
                </c:pt>
                <c:pt idx="1">
                  <c:v>0.28999999999999998</c:v>
                </c:pt>
                <c:pt idx="2">
                  <c:v>0.34</c:v>
                </c:pt>
                <c:pt idx="3">
                  <c:v>0.04</c:v>
                </c:pt>
                <c:pt idx="4">
                  <c:v>0.06</c:v>
                </c:pt>
              </c:numCache>
            </c:numRef>
          </c:val>
          <c:smooth val="0"/>
          <c:extLst>
            <c:ext xmlns:c16="http://schemas.microsoft.com/office/drawing/2014/chart" uri="{C3380CC4-5D6E-409C-BE32-E72D297353CC}">
              <c16:uniqueId val="{00000001-FE95-49CA-B9BF-A63A8E92F6FD}"/>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72.209999999999994</c:v>
                </c:pt>
                <c:pt idx="1">
                  <c:v>75.55</c:v>
                </c:pt>
                <c:pt idx="2">
                  <c:v>73.73</c:v>
                </c:pt>
                <c:pt idx="3">
                  <c:v>74.349999999999994</c:v>
                </c:pt>
                <c:pt idx="4">
                  <c:v>71.97</c:v>
                </c:pt>
              </c:numCache>
            </c:numRef>
          </c:val>
          <c:extLst>
            <c:ext xmlns:c16="http://schemas.microsoft.com/office/drawing/2014/chart" uri="{C3380CC4-5D6E-409C-BE32-E72D297353CC}">
              <c16:uniqueId val="{00000000-2108-4502-BAE3-11B2E466EA9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108-4502-BAE3-11B2E466EA9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1EE-4F05-9742-B9CA51D152F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1EE-4F05-9742-B9CA51D152F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25D-400E-8DD3-FBD4592582F5}"/>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25D-400E-8DD3-FBD4592582F5}"/>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AE1-4609-9712-FE0333213C51}"/>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AE1-4609-9712-FE0333213C51}"/>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F2C-4EC8-B13C-D17D348ACD11}"/>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F2C-4EC8-B13C-D17D348ACD11}"/>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1086.24</c:v>
                </c:pt>
                <c:pt idx="1">
                  <c:v>850.17</c:v>
                </c:pt>
                <c:pt idx="2">
                  <c:v>765.34</c:v>
                </c:pt>
                <c:pt idx="3">
                  <c:v>799.37</c:v>
                </c:pt>
                <c:pt idx="4">
                  <c:v>592.53</c:v>
                </c:pt>
              </c:numCache>
            </c:numRef>
          </c:val>
          <c:extLst>
            <c:ext xmlns:c16="http://schemas.microsoft.com/office/drawing/2014/chart" uri="{C3380CC4-5D6E-409C-BE32-E72D297353CC}">
              <c16:uniqueId val="{00000000-55D2-46E7-88EF-D4B0422739F0}"/>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985.65</c:v>
                </c:pt>
                <c:pt idx="1">
                  <c:v>1677.13</c:v>
                </c:pt>
                <c:pt idx="2">
                  <c:v>1105.9100000000001</c:v>
                </c:pt>
                <c:pt idx="3">
                  <c:v>1303.55</c:v>
                </c:pt>
                <c:pt idx="4">
                  <c:v>1172.21</c:v>
                </c:pt>
              </c:numCache>
            </c:numRef>
          </c:val>
          <c:smooth val="0"/>
          <c:extLst>
            <c:ext xmlns:c16="http://schemas.microsoft.com/office/drawing/2014/chart" uri="{C3380CC4-5D6E-409C-BE32-E72D297353CC}">
              <c16:uniqueId val="{00000001-55D2-46E7-88EF-D4B0422739F0}"/>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79.33</c:v>
                </c:pt>
                <c:pt idx="1">
                  <c:v>83.58</c:v>
                </c:pt>
                <c:pt idx="2">
                  <c:v>83.38</c:v>
                </c:pt>
                <c:pt idx="3">
                  <c:v>84.96</c:v>
                </c:pt>
                <c:pt idx="4">
                  <c:v>87.14</c:v>
                </c:pt>
              </c:numCache>
            </c:numRef>
          </c:val>
          <c:extLst>
            <c:ext xmlns:c16="http://schemas.microsoft.com/office/drawing/2014/chart" uri="{C3380CC4-5D6E-409C-BE32-E72D297353CC}">
              <c16:uniqueId val="{00000000-FC68-4D12-B7E3-754A303FE825}"/>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62.11</c:v>
                </c:pt>
                <c:pt idx="1">
                  <c:v>67.37</c:v>
                </c:pt>
                <c:pt idx="2">
                  <c:v>76.319999999999993</c:v>
                </c:pt>
                <c:pt idx="3">
                  <c:v>78.510000000000005</c:v>
                </c:pt>
                <c:pt idx="4">
                  <c:v>79.55</c:v>
                </c:pt>
              </c:numCache>
            </c:numRef>
          </c:val>
          <c:smooth val="0"/>
          <c:extLst>
            <c:ext xmlns:c16="http://schemas.microsoft.com/office/drawing/2014/chart" uri="{C3380CC4-5D6E-409C-BE32-E72D297353CC}">
              <c16:uniqueId val="{00000001-FC68-4D12-B7E3-754A303FE825}"/>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163.4</c:v>
                </c:pt>
                <c:pt idx="1">
                  <c:v>155.07</c:v>
                </c:pt>
                <c:pt idx="2">
                  <c:v>156.65</c:v>
                </c:pt>
                <c:pt idx="3">
                  <c:v>156.44999999999999</c:v>
                </c:pt>
                <c:pt idx="4">
                  <c:v>159.88999999999999</c:v>
                </c:pt>
              </c:numCache>
            </c:numRef>
          </c:val>
          <c:extLst>
            <c:ext xmlns:c16="http://schemas.microsoft.com/office/drawing/2014/chart" uri="{C3380CC4-5D6E-409C-BE32-E72D297353CC}">
              <c16:uniqueId val="{00000000-4A92-4F1D-B533-4B600F37C263}"/>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225.27</c:v>
                </c:pt>
                <c:pt idx="1">
                  <c:v>202.08</c:v>
                </c:pt>
                <c:pt idx="2">
                  <c:v>171.08</c:v>
                </c:pt>
                <c:pt idx="3">
                  <c:v>160.44999999999999</c:v>
                </c:pt>
                <c:pt idx="4">
                  <c:v>161.13</c:v>
                </c:pt>
              </c:numCache>
            </c:numRef>
          </c:val>
          <c:smooth val="0"/>
          <c:extLst>
            <c:ext xmlns:c16="http://schemas.microsoft.com/office/drawing/2014/chart" uri="{C3380CC4-5D6E-409C-BE32-E72D297353CC}">
              <c16:uniqueId val="{00000001-4A92-4F1D-B533-4B600F37C263}"/>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824-4065-BD70-35A86A649BD6}"/>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35.15</c:v>
                </c:pt>
                <c:pt idx="1">
                  <c:v>38.04</c:v>
                </c:pt>
                <c:pt idx="2">
                  <c:v>50.06</c:v>
                </c:pt>
                <c:pt idx="3">
                  <c:v>46.3</c:v>
                </c:pt>
                <c:pt idx="4">
                  <c:v>47.23</c:v>
                </c:pt>
              </c:numCache>
            </c:numRef>
          </c:val>
          <c:smooth val="0"/>
          <c:extLst>
            <c:ext xmlns:c16="http://schemas.microsoft.com/office/drawing/2014/chart" uri="{C3380CC4-5D6E-409C-BE32-E72D297353CC}">
              <c16:uniqueId val="{00000001-6824-4065-BD70-35A86A649BD6}"/>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70.900000000000006</c:v>
                </c:pt>
                <c:pt idx="1">
                  <c:v>71.13</c:v>
                </c:pt>
                <c:pt idx="2">
                  <c:v>71.89</c:v>
                </c:pt>
                <c:pt idx="3">
                  <c:v>71.510000000000005</c:v>
                </c:pt>
                <c:pt idx="4">
                  <c:v>73</c:v>
                </c:pt>
              </c:numCache>
            </c:numRef>
          </c:val>
          <c:extLst>
            <c:ext xmlns:c16="http://schemas.microsoft.com/office/drawing/2014/chart" uri="{C3380CC4-5D6E-409C-BE32-E72D297353CC}">
              <c16:uniqueId val="{00000000-D79B-44CA-961A-5FCD080E9DF8}"/>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61.88</c:v>
                </c:pt>
                <c:pt idx="1">
                  <c:v>62.16</c:v>
                </c:pt>
                <c:pt idx="2">
                  <c:v>85.79</c:v>
                </c:pt>
                <c:pt idx="3">
                  <c:v>85.01</c:v>
                </c:pt>
                <c:pt idx="4">
                  <c:v>85.55</c:v>
                </c:pt>
              </c:numCache>
            </c:numRef>
          </c:val>
          <c:smooth val="0"/>
          <c:extLst>
            <c:ext xmlns:c16="http://schemas.microsoft.com/office/drawing/2014/chart" uri="{C3380CC4-5D6E-409C-BE32-E72D297353CC}">
              <c16:uniqueId val="{00000001-D79B-44CA-961A-5FCD080E9DF8}"/>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34" zoomScaleNormal="100" workbookViewId="0">
      <selection activeCell="W38" sqref="W3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安堵町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Cb2</v>
      </c>
      <c r="X8" s="35"/>
      <c r="Y8" s="35"/>
      <c r="Z8" s="35"/>
      <c r="AA8" s="35"/>
      <c r="AB8" s="35"/>
      <c r="AC8" s="35"/>
      <c r="AD8" s="36" t="str">
        <f>データ!$M$6</f>
        <v>非設置</v>
      </c>
      <c r="AE8" s="36"/>
      <c r="AF8" s="36"/>
      <c r="AG8" s="36"/>
      <c r="AH8" s="36"/>
      <c r="AI8" s="36"/>
      <c r="AJ8" s="36"/>
      <c r="AK8" s="3"/>
      <c r="AL8" s="37">
        <f>データ!S6</f>
        <v>7153</v>
      </c>
      <c r="AM8" s="37"/>
      <c r="AN8" s="37"/>
      <c r="AO8" s="37"/>
      <c r="AP8" s="37"/>
      <c r="AQ8" s="37"/>
      <c r="AR8" s="37"/>
      <c r="AS8" s="37"/>
      <c r="AT8" s="38">
        <f>データ!T6</f>
        <v>4.3099999999999996</v>
      </c>
      <c r="AU8" s="38"/>
      <c r="AV8" s="38"/>
      <c r="AW8" s="38"/>
      <c r="AX8" s="38"/>
      <c r="AY8" s="38"/>
      <c r="AZ8" s="38"/>
      <c r="BA8" s="38"/>
      <c r="BB8" s="38">
        <f>データ!U6</f>
        <v>1659.63</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63.98</v>
      </c>
      <c r="Q10" s="38"/>
      <c r="R10" s="38"/>
      <c r="S10" s="38"/>
      <c r="T10" s="38"/>
      <c r="U10" s="38"/>
      <c r="V10" s="38"/>
      <c r="W10" s="38">
        <f>データ!Q6</f>
        <v>84</v>
      </c>
      <c r="X10" s="38"/>
      <c r="Y10" s="38"/>
      <c r="Z10" s="38"/>
      <c r="AA10" s="38"/>
      <c r="AB10" s="38"/>
      <c r="AC10" s="38"/>
      <c r="AD10" s="37">
        <f>データ!R6</f>
        <v>2640</v>
      </c>
      <c r="AE10" s="37"/>
      <c r="AF10" s="37"/>
      <c r="AG10" s="37"/>
      <c r="AH10" s="37"/>
      <c r="AI10" s="37"/>
      <c r="AJ10" s="37"/>
      <c r="AK10" s="2"/>
      <c r="AL10" s="37">
        <f>データ!V6</f>
        <v>4545</v>
      </c>
      <c r="AM10" s="37"/>
      <c r="AN10" s="37"/>
      <c r="AO10" s="37"/>
      <c r="AP10" s="37"/>
      <c r="AQ10" s="37"/>
      <c r="AR10" s="37"/>
      <c r="AS10" s="37"/>
      <c r="AT10" s="38">
        <f>データ!W6</f>
        <v>0.75</v>
      </c>
      <c r="AU10" s="38"/>
      <c r="AV10" s="38"/>
      <c r="AW10" s="38"/>
      <c r="AX10" s="38"/>
      <c r="AY10" s="38"/>
      <c r="AZ10" s="38"/>
      <c r="BA10" s="38"/>
      <c r="BB10" s="38">
        <f>データ!X6</f>
        <v>6060</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117</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118</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119</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【669.11】</v>
      </c>
      <c r="I86" s="12" t="str">
        <f>データ!CA6</f>
        <v>【99.73】</v>
      </c>
      <c r="J86" s="12" t="str">
        <f>データ!CL6</f>
        <v>【134.98】</v>
      </c>
      <c r="K86" s="12" t="str">
        <f>データ!CW6</f>
        <v>【59.99】</v>
      </c>
      <c r="L86" s="12" t="str">
        <f>データ!DH6</f>
        <v>【95.72】</v>
      </c>
      <c r="M86" s="12" t="s">
        <v>44</v>
      </c>
      <c r="N86" s="12" t="s">
        <v>44</v>
      </c>
      <c r="O86" s="12" t="str">
        <f>データ!EO6</f>
        <v>【0.24】</v>
      </c>
    </row>
  </sheetData>
  <sheetProtection algorithmName="SHA-512" hashValue="RAlHoiOW+CWxVtT5I9LZ46lBuSmKow5ReYuscotsUVoeZpx9RFGzVEAiIVf/50ZjR9DjDKZ/0PH1sZ/L7NRg+A==" saltValue="zz0qxFHvSeVm2M+/v+OLs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2021</v>
      </c>
      <c r="C6" s="19">
        <f t="shared" ref="C6:X6" si="3">C7</f>
        <v>293458</v>
      </c>
      <c r="D6" s="19">
        <f t="shared" si="3"/>
        <v>47</v>
      </c>
      <c r="E6" s="19">
        <f t="shared" si="3"/>
        <v>17</v>
      </c>
      <c r="F6" s="19">
        <f t="shared" si="3"/>
        <v>1</v>
      </c>
      <c r="G6" s="19">
        <f t="shared" si="3"/>
        <v>0</v>
      </c>
      <c r="H6" s="19" t="str">
        <f t="shared" si="3"/>
        <v>奈良県　安堵町</v>
      </c>
      <c r="I6" s="19" t="str">
        <f t="shared" si="3"/>
        <v>法非適用</v>
      </c>
      <c r="J6" s="19" t="str">
        <f t="shared" si="3"/>
        <v>下水道事業</v>
      </c>
      <c r="K6" s="19" t="str">
        <f t="shared" si="3"/>
        <v>公共下水道</v>
      </c>
      <c r="L6" s="19" t="str">
        <f t="shared" si="3"/>
        <v>Cb2</v>
      </c>
      <c r="M6" s="19" t="str">
        <f t="shared" si="3"/>
        <v>非設置</v>
      </c>
      <c r="N6" s="20" t="str">
        <f t="shared" si="3"/>
        <v>-</v>
      </c>
      <c r="O6" s="20" t="str">
        <f t="shared" si="3"/>
        <v>該当数値なし</v>
      </c>
      <c r="P6" s="20">
        <f t="shared" si="3"/>
        <v>63.98</v>
      </c>
      <c r="Q6" s="20">
        <f t="shared" si="3"/>
        <v>84</v>
      </c>
      <c r="R6" s="20">
        <f t="shared" si="3"/>
        <v>2640</v>
      </c>
      <c r="S6" s="20">
        <f t="shared" si="3"/>
        <v>7153</v>
      </c>
      <c r="T6" s="20">
        <f t="shared" si="3"/>
        <v>4.3099999999999996</v>
      </c>
      <c r="U6" s="20">
        <f t="shared" si="3"/>
        <v>1659.63</v>
      </c>
      <c r="V6" s="20">
        <f t="shared" si="3"/>
        <v>4545</v>
      </c>
      <c r="W6" s="20">
        <f t="shared" si="3"/>
        <v>0.75</v>
      </c>
      <c r="X6" s="20">
        <f t="shared" si="3"/>
        <v>6060</v>
      </c>
      <c r="Y6" s="21">
        <f>IF(Y7="",NA(),Y7)</f>
        <v>72.209999999999994</v>
      </c>
      <c r="Z6" s="21">
        <f t="shared" ref="Z6:AH6" si="4">IF(Z7="",NA(),Z7)</f>
        <v>75.55</v>
      </c>
      <c r="AA6" s="21">
        <f t="shared" si="4"/>
        <v>73.73</v>
      </c>
      <c r="AB6" s="21">
        <f t="shared" si="4"/>
        <v>74.349999999999994</v>
      </c>
      <c r="AC6" s="21">
        <f t="shared" si="4"/>
        <v>71.97</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1086.24</v>
      </c>
      <c r="BG6" s="21">
        <f t="shared" ref="BG6:BO6" si="7">IF(BG7="",NA(),BG7)</f>
        <v>850.17</v>
      </c>
      <c r="BH6" s="21">
        <f t="shared" si="7"/>
        <v>765.34</v>
      </c>
      <c r="BI6" s="21">
        <f t="shared" si="7"/>
        <v>799.37</v>
      </c>
      <c r="BJ6" s="21">
        <f t="shared" si="7"/>
        <v>592.53</v>
      </c>
      <c r="BK6" s="21">
        <f t="shared" si="7"/>
        <v>985.65</v>
      </c>
      <c r="BL6" s="21">
        <f t="shared" si="7"/>
        <v>1677.13</v>
      </c>
      <c r="BM6" s="21">
        <f t="shared" si="7"/>
        <v>1105.9100000000001</v>
      </c>
      <c r="BN6" s="21">
        <f t="shared" si="7"/>
        <v>1303.55</v>
      </c>
      <c r="BO6" s="21">
        <f t="shared" si="7"/>
        <v>1172.21</v>
      </c>
      <c r="BP6" s="20" t="str">
        <f>IF(BP7="","",IF(BP7="-","【-】","【"&amp;SUBSTITUTE(TEXT(BP7,"#,##0.00"),"-","△")&amp;"】"))</f>
        <v>【669.11】</v>
      </c>
      <c r="BQ6" s="21">
        <f>IF(BQ7="",NA(),BQ7)</f>
        <v>79.33</v>
      </c>
      <c r="BR6" s="21">
        <f t="shared" ref="BR6:BZ6" si="8">IF(BR7="",NA(),BR7)</f>
        <v>83.58</v>
      </c>
      <c r="BS6" s="21">
        <f t="shared" si="8"/>
        <v>83.38</v>
      </c>
      <c r="BT6" s="21">
        <f t="shared" si="8"/>
        <v>84.96</v>
      </c>
      <c r="BU6" s="21">
        <f t="shared" si="8"/>
        <v>87.14</v>
      </c>
      <c r="BV6" s="21">
        <f t="shared" si="8"/>
        <v>62.11</v>
      </c>
      <c r="BW6" s="21">
        <f t="shared" si="8"/>
        <v>67.37</v>
      </c>
      <c r="BX6" s="21">
        <f t="shared" si="8"/>
        <v>76.319999999999993</v>
      </c>
      <c r="BY6" s="21">
        <f t="shared" si="8"/>
        <v>78.510000000000005</v>
      </c>
      <c r="BZ6" s="21">
        <f t="shared" si="8"/>
        <v>79.55</v>
      </c>
      <c r="CA6" s="20" t="str">
        <f>IF(CA7="","",IF(CA7="-","【-】","【"&amp;SUBSTITUTE(TEXT(CA7,"#,##0.00"),"-","△")&amp;"】"))</f>
        <v>【99.73】</v>
      </c>
      <c r="CB6" s="21">
        <f>IF(CB7="",NA(),CB7)</f>
        <v>163.4</v>
      </c>
      <c r="CC6" s="21">
        <f t="shared" ref="CC6:CK6" si="9">IF(CC7="",NA(),CC7)</f>
        <v>155.07</v>
      </c>
      <c r="CD6" s="21">
        <f t="shared" si="9"/>
        <v>156.65</v>
      </c>
      <c r="CE6" s="21">
        <f t="shared" si="9"/>
        <v>156.44999999999999</v>
      </c>
      <c r="CF6" s="21">
        <f t="shared" si="9"/>
        <v>159.88999999999999</v>
      </c>
      <c r="CG6" s="21">
        <f t="shared" si="9"/>
        <v>225.27</v>
      </c>
      <c r="CH6" s="21">
        <f t="shared" si="9"/>
        <v>202.08</v>
      </c>
      <c r="CI6" s="21">
        <f t="shared" si="9"/>
        <v>171.08</v>
      </c>
      <c r="CJ6" s="21">
        <f t="shared" si="9"/>
        <v>160.44999999999999</v>
      </c>
      <c r="CK6" s="21">
        <f t="shared" si="9"/>
        <v>161.13</v>
      </c>
      <c r="CL6" s="20" t="str">
        <f>IF(CL7="","",IF(CL7="-","【-】","【"&amp;SUBSTITUTE(TEXT(CL7,"#,##0.00"),"-","△")&amp;"】"))</f>
        <v>【134.98】</v>
      </c>
      <c r="CM6" s="21" t="str">
        <f>IF(CM7="",NA(),CM7)</f>
        <v>-</v>
      </c>
      <c r="CN6" s="21" t="str">
        <f t="shared" ref="CN6:CV6" si="10">IF(CN7="",NA(),CN7)</f>
        <v>-</v>
      </c>
      <c r="CO6" s="21" t="str">
        <f t="shared" si="10"/>
        <v>-</v>
      </c>
      <c r="CP6" s="21" t="str">
        <f t="shared" si="10"/>
        <v>-</v>
      </c>
      <c r="CQ6" s="21" t="str">
        <f t="shared" si="10"/>
        <v>-</v>
      </c>
      <c r="CR6" s="21">
        <f t="shared" si="10"/>
        <v>35.15</v>
      </c>
      <c r="CS6" s="21">
        <f t="shared" si="10"/>
        <v>38.04</v>
      </c>
      <c r="CT6" s="21">
        <f t="shared" si="10"/>
        <v>50.06</v>
      </c>
      <c r="CU6" s="21">
        <f t="shared" si="10"/>
        <v>46.3</v>
      </c>
      <c r="CV6" s="21">
        <f t="shared" si="10"/>
        <v>47.23</v>
      </c>
      <c r="CW6" s="20" t="str">
        <f>IF(CW7="","",IF(CW7="-","【-】","【"&amp;SUBSTITUTE(TEXT(CW7,"#,##0.00"),"-","△")&amp;"】"))</f>
        <v>【59.99】</v>
      </c>
      <c r="CX6" s="21">
        <f>IF(CX7="",NA(),CX7)</f>
        <v>70.900000000000006</v>
      </c>
      <c r="CY6" s="21">
        <f t="shared" ref="CY6:DG6" si="11">IF(CY7="",NA(),CY7)</f>
        <v>71.13</v>
      </c>
      <c r="CZ6" s="21">
        <f t="shared" si="11"/>
        <v>71.89</v>
      </c>
      <c r="DA6" s="21">
        <f t="shared" si="11"/>
        <v>71.510000000000005</v>
      </c>
      <c r="DB6" s="21">
        <f t="shared" si="11"/>
        <v>73</v>
      </c>
      <c r="DC6" s="21">
        <f t="shared" si="11"/>
        <v>61.88</v>
      </c>
      <c r="DD6" s="21">
        <f t="shared" si="11"/>
        <v>62.16</v>
      </c>
      <c r="DE6" s="21">
        <f t="shared" si="11"/>
        <v>85.79</v>
      </c>
      <c r="DF6" s="21">
        <f t="shared" si="11"/>
        <v>85.01</v>
      </c>
      <c r="DG6" s="21">
        <f t="shared" si="11"/>
        <v>85.55</v>
      </c>
      <c r="DH6" s="20" t="str">
        <f>IF(DH7="","",IF(DH7="-","【-】","【"&amp;SUBSTITUTE(TEXT(DH7,"#,##0.00"),"-","△")&amp;"】"))</f>
        <v>【95.72】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0.33</v>
      </c>
      <c r="EK6" s="21">
        <f t="shared" si="14"/>
        <v>0.28999999999999998</v>
      </c>
      <c r="EL6" s="21">
        <f t="shared" si="14"/>
        <v>0.34</v>
      </c>
      <c r="EM6" s="21">
        <f t="shared" si="14"/>
        <v>0.04</v>
      </c>
      <c r="EN6" s="21">
        <f t="shared" si="14"/>
        <v>0.06</v>
      </c>
      <c r="EO6" s="20" t="str">
        <f>IF(EO7="","",IF(EO7="-","【-】","【"&amp;SUBSTITUTE(TEXT(EO7,"#,##0.00"),"-","△")&amp;"】"))</f>
        <v>【0.24】</v>
      </c>
    </row>
    <row r="7" spans="1:145" s="22" customFormat="1" x14ac:dyDescent="0.15">
      <c r="A7" s="14"/>
      <c r="B7" s="23">
        <v>2021</v>
      </c>
      <c r="C7" s="23">
        <v>293458</v>
      </c>
      <c r="D7" s="23">
        <v>47</v>
      </c>
      <c r="E7" s="23">
        <v>17</v>
      </c>
      <c r="F7" s="23">
        <v>1</v>
      </c>
      <c r="G7" s="23">
        <v>0</v>
      </c>
      <c r="H7" s="23" t="s">
        <v>98</v>
      </c>
      <c r="I7" s="23" t="s">
        <v>99</v>
      </c>
      <c r="J7" s="23" t="s">
        <v>100</v>
      </c>
      <c r="K7" s="23" t="s">
        <v>101</v>
      </c>
      <c r="L7" s="23" t="s">
        <v>102</v>
      </c>
      <c r="M7" s="23" t="s">
        <v>103</v>
      </c>
      <c r="N7" s="24" t="s">
        <v>104</v>
      </c>
      <c r="O7" s="24" t="s">
        <v>105</v>
      </c>
      <c r="P7" s="24">
        <v>63.98</v>
      </c>
      <c r="Q7" s="24">
        <v>84</v>
      </c>
      <c r="R7" s="24">
        <v>2640</v>
      </c>
      <c r="S7" s="24">
        <v>7153</v>
      </c>
      <c r="T7" s="24">
        <v>4.3099999999999996</v>
      </c>
      <c r="U7" s="24">
        <v>1659.63</v>
      </c>
      <c r="V7" s="24">
        <v>4545</v>
      </c>
      <c r="W7" s="24">
        <v>0.75</v>
      </c>
      <c r="X7" s="24">
        <v>6060</v>
      </c>
      <c r="Y7" s="24">
        <v>72.209999999999994</v>
      </c>
      <c r="Z7" s="24">
        <v>75.55</v>
      </c>
      <c r="AA7" s="24">
        <v>73.73</v>
      </c>
      <c r="AB7" s="24">
        <v>74.349999999999994</v>
      </c>
      <c r="AC7" s="24">
        <v>71.97</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1086.24</v>
      </c>
      <c r="BG7" s="24">
        <v>850.17</v>
      </c>
      <c r="BH7" s="24">
        <v>765.34</v>
      </c>
      <c r="BI7" s="24">
        <v>799.37</v>
      </c>
      <c r="BJ7" s="24">
        <v>592.53</v>
      </c>
      <c r="BK7" s="24">
        <v>985.65</v>
      </c>
      <c r="BL7" s="24">
        <v>1677.13</v>
      </c>
      <c r="BM7" s="24">
        <v>1105.9100000000001</v>
      </c>
      <c r="BN7" s="24">
        <v>1303.55</v>
      </c>
      <c r="BO7" s="24">
        <v>1172.21</v>
      </c>
      <c r="BP7" s="24">
        <v>669.11</v>
      </c>
      <c r="BQ7" s="24">
        <v>79.33</v>
      </c>
      <c r="BR7" s="24">
        <v>83.58</v>
      </c>
      <c r="BS7" s="24">
        <v>83.38</v>
      </c>
      <c r="BT7" s="24">
        <v>84.96</v>
      </c>
      <c r="BU7" s="24">
        <v>87.14</v>
      </c>
      <c r="BV7" s="24">
        <v>62.11</v>
      </c>
      <c r="BW7" s="24">
        <v>67.37</v>
      </c>
      <c r="BX7" s="24">
        <v>76.319999999999993</v>
      </c>
      <c r="BY7" s="24">
        <v>78.510000000000005</v>
      </c>
      <c r="BZ7" s="24">
        <v>79.55</v>
      </c>
      <c r="CA7" s="24">
        <v>99.73</v>
      </c>
      <c r="CB7" s="24">
        <v>163.4</v>
      </c>
      <c r="CC7" s="24">
        <v>155.07</v>
      </c>
      <c r="CD7" s="24">
        <v>156.65</v>
      </c>
      <c r="CE7" s="24">
        <v>156.44999999999999</v>
      </c>
      <c r="CF7" s="24">
        <v>159.88999999999999</v>
      </c>
      <c r="CG7" s="24">
        <v>225.27</v>
      </c>
      <c r="CH7" s="24">
        <v>202.08</v>
      </c>
      <c r="CI7" s="24">
        <v>171.08</v>
      </c>
      <c r="CJ7" s="24">
        <v>160.44999999999999</v>
      </c>
      <c r="CK7" s="24">
        <v>161.13</v>
      </c>
      <c r="CL7" s="24">
        <v>134.97999999999999</v>
      </c>
      <c r="CM7" s="24" t="s">
        <v>104</v>
      </c>
      <c r="CN7" s="24" t="s">
        <v>104</v>
      </c>
      <c r="CO7" s="24" t="s">
        <v>104</v>
      </c>
      <c r="CP7" s="24" t="s">
        <v>104</v>
      </c>
      <c r="CQ7" s="24" t="s">
        <v>104</v>
      </c>
      <c r="CR7" s="24">
        <v>35.15</v>
      </c>
      <c r="CS7" s="24">
        <v>38.04</v>
      </c>
      <c r="CT7" s="24">
        <v>50.06</v>
      </c>
      <c r="CU7" s="24">
        <v>46.3</v>
      </c>
      <c r="CV7" s="24">
        <v>47.23</v>
      </c>
      <c r="CW7" s="24">
        <v>59.99</v>
      </c>
      <c r="CX7" s="24">
        <v>70.900000000000006</v>
      </c>
      <c r="CY7" s="24">
        <v>71.13</v>
      </c>
      <c r="CZ7" s="24">
        <v>71.89</v>
      </c>
      <c r="DA7" s="24">
        <v>71.510000000000005</v>
      </c>
      <c r="DB7" s="24">
        <v>73</v>
      </c>
      <c r="DC7" s="24">
        <v>61.88</v>
      </c>
      <c r="DD7" s="24">
        <v>62.16</v>
      </c>
      <c r="DE7" s="24">
        <v>85.79</v>
      </c>
      <c r="DF7" s="24">
        <v>85.01</v>
      </c>
      <c r="DG7" s="24">
        <v>85.55</v>
      </c>
      <c r="DH7" s="24">
        <v>95.72</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0.33</v>
      </c>
      <c r="EK7" s="24">
        <v>0.28999999999999998</v>
      </c>
      <c r="EL7" s="24">
        <v>0.34</v>
      </c>
      <c r="EM7" s="24">
        <v>0.04</v>
      </c>
      <c r="EN7" s="24">
        <v>0.06</v>
      </c>
      <c r="EO7" s="24">
        <v>0.24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111</v>
      </c>
    </row>
    <row r="12" spans="1:145" x14ac:dyDescent="0.15">
      <c r="B12">
        <v>1</v>
      </c>
      <c r="C12">
        <v>1</v>
      </c>
      <c r="D12">
        <v>1</v>
      </c>
      <c r="E12">
        <v>2</v>
      </c>
      <c r="F12">
        <v>3</v>
      </c>
      <c r="G12" t="s">
        <v>112</v>
      </c>
    </row>
    <row r="13" spans="1:145" x14ac:dyDescent="0.15">
      <c r="B13" t="s">
        <v>113</v>
      </c>
      <c r="C13" t="s">
        <v>113</v>
      </c>
      <c r="D13" t="s">
        <v>114</v>
      </c>
      <c r="E13" t="s">
        <v>115</v>
      </c>
      <c r="F13" t="s">
        <v>114</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2023-01-12T23:53:47Z</dcterms:created>
  <dcterms:modified xsi:type="dcterms:W3CDTF">2023-01-18T04:42:10Z</dcterms:modified>
  <cp:category/>
</cp:coreProperties>
</file>