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7安堵町△\"/>
    </mc:Choice>
  </mc:AlternateContent>
  <xr:revisionPtr revIDLastSave="0" documentId="13_ncr:1_{F2DD3FA2-F66B-4206-9548-C38A8281F4C4}" xr6:coauthVersionLast="47" xr6:coauthVersionMax="47" xr10:uidLastSave="{00000000-0000-0000-0000-000000000000}"/>
  <workbookProtection workbookAlgorithmName="SHA-512" workbookHashValue="l/7sczU+yknWhPdQqiEIa3At4CLI/FrgAqozeo+0Wj3DOR8TGr9D6xR6sNu4lWEC8VYOzQtCUdspAfWPyjJqoA==" workbookSaltValue="OFNTyg2u8ZcLSDsDFc3MHQ==" workbookSpinCount="100000" lockStructure="1"/>
  <bookViews>
    <workbookView xWindow="855" yWindow="870" windowWidth="23310" windowHeight="146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S6" i="5"/>
  <c r="R6" i="5"/>
  <c r="Q6" i="5"/>
  <c r="W10" i="4" s="1"/>
  <c r="P6" i="5"/>
  <c r="P10" i="4" s="1"/>
  <c r="O6" i="5"/>
  <c r="N6" i="5"/>
  <c r="M6" i="5"/>
  <c r="AD8" i="4" s="1"/>
  <c r="L6" i="5"/>
  <c r="K6" i="5"/>
  <c r="P8" i="4" s="1"/>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J85" i="4"/>
  <c r="I85" i="4"/>
  <c r="H85" i="4"/>
  <c r="G85" i="4"/>
  <c r="E85" i="4"/>
  <c r="BB10" i="4"/>
  <c r="AT10" i="4"/>
  <c r="I10" i="4"/>
  <c r="B10" i="4"/>
  <c r="BB8" i="4"/>
  <c r="AT8" i="4"/>
  <c r="AL8" i="4"/>
  <c r="W8" i="4"/>
  <c r="I8" i="4"/>
  <c r="B8" i="4"/>
  <c r="B6" i="4"/>
</calcChain>
</file>

<file path=xl/sharedStrings.xml><?xml version="1.0" encoding="utf-8"?>
<sst xmlns="http://schemas.openxmlformats.org/spreadsheetml/2006/main" count="228" uniqueCount="115">
  <si>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</si>
  <si>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</si>
  <si>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</si>
  <si>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</si>
  <si>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</si>
  <si>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</si>
  <si>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</si>
  <si>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</si>
  <si>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</si>
  <si>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</si>
  <si>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</si>
  <si>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</si>
  <si>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</si>
  <si>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</si>
  <si>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</si>
  <si>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</si>
  <si>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</si>
  <si>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</si>
  <si>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</si>
  <si>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</si>
  <si>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</si>
  <si>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</si>
  <si>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</si>
  <si>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</si>
  <si>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</si>
  <si>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</si>
  <si>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</si>
  <si>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</si>
  <si>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</si>
  <si>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</si>
  <si>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</si>
  <si>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</si>
  <si>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</si>
  <si>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</si>
  <si>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</si>
  <si>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</si>
  <si>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</si>
  <si>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</si>
  <si>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</si>
  <si>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</si>
  <si>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</si>
  <si>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</si>
  <si>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</si>
  <si>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</si>
  <si>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</si>
  <si>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</si>
  <si>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</si>
  <si>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</si>
  <si>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</si>
  <si>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</si>
  <si>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</si>
  <si>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</si>
  <si>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</si>
  <si>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</si>
  <si>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</si>
  <si>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</si>
  <si>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</si>
  <si>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</si>
  <si>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</si>
  <si>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</si>
  <si>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</si>
  <si>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</si>
  <si>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</si>
  <si>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</si>
  <si>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</si>
  <si>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</si>
  <si>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</si>
  <si>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</si>
  <si>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</si>
  <si>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</si>
  <si>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</si>
  <si>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</si>
  <si>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</si>
  <si>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</si>
  <si>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</si>
  <si>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</si>
  <si>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</si>
  <si>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</si>
  <si>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</si>
  <si>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</si>
  <si>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</si>
  <si>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</si>
  <si>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</si>
  <si>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</si>
  <si>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</si>
  <si>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</si>
  <si>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</si>
  <si>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</si>
  <si>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</si>
  <si>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</si>
  <si>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</si>
  <si>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</si>
  <si>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</si>
  <si>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安堵町</t>
  </si>
  <si>
    <t>法適用</t>
  </si>
  <si>
    <t>水道事業</t>
  </si>
  <si>
    <t>末端給水事業</t>
  </si>
  <si>
    <t>A8</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</si>
  <si>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</si>
  <si>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</si>
  <si>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</si>
  <si>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</si>
  <si>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</si>
  <si>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</si>
  <si>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</si>
  <si>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</si>
  <si>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</si>
  <si>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</si>
  <si>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</si>
  <si>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</si>
  <si>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</si>
  <si>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</si>
  <si>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xml:space="preserve">
　①有形固定資産償却率をみれば償却対象資産の減価償却が平均より進んでいることがわかる。このことより、保有資産の更新時期が近づいていることがわかる。
　③管路更新率は例年、下水道工事とあわせて既設配水管を更新しており、前年と比べ若干の数字の減少は見られるが継続して計画的に更新している。</t>
    <rPh sb="3" eb="5">
      <t>ユウケイ</t>
    </rPh>
    <rPh sb="5" eb="7">
      <t>コテイ</t>
    </rPh>
    <rPh sb="7" eb="9">
      <t>シサン</t>
    </rPh>
    <rPh sb="9" eb="12">
      <t>ショウキャクリツ</t>
    </rPh>
    <rPh sb="16" eb="18">
      <t>ショウキャク</t>
    </rPh>
    <rPh sb="18" eb="20">
      <t>タイショウ</t>
    </rPh>
    <rPh sb="20" eb="22">
      <t>シサン</t>
    </rPh>
    <rPh sb="23" eb="25">
      <t>ゲンカ</t>
    </rPh>
    <rPh sb="25" eb="27">
      <t>ショウキャク</t>
    </rPh>
    <rPh sb="28" eb="30">
      <t>ヘイキン</t>
    </rPh>
    <rPh sb="32" eb="33">
      <t>スス</t>
    </rPh>
    <rPh sb="51" eb="53">
      <t>ホユウ</t>
    </rPh>
    <rPh sb="53" eb="55">
      <t>シサン</t>
    </rPh>
    <rPh sb="56" eb="58">
      <t>コウシン</t>
    </rPh>
    <rPh sb="58" eb="60">
      <t>ジキ</t>
    </rPh>
    <rPh sb="61" eb="62">
      <t>チカ</t>
    </rPh>
    <rPh sb="78" eb="80">
      <t>カンロ</t>
    </rPh>
    <rPh sb="80" eb="82">
      <t>コウシン</t>
    </rPh>
    <rPh sb="82" eb="83">
      <t>リツ</t>
    </rPh>
    <rPh sb="84" eb="86">
      <t>レイネン</t>
    </rPh>
    <rPh sb="87" eb="89">
      <t>ゲスイ</t>
    </rPh>
    <rPh sb="89" eb="90">
      <t>ドウ</t>
    </rPh>
    <rPh sb="90" eb="92">
      <t>コウジ</t>
    </rPh>
    <rPh sb="97" eb="99">
      <t>キセツ</t>
    </rPh>
    <rPh sb="99" eb="101">
      <t>ハイスイ</t>
    </rPh>
    <rPh sb="101" eb="102">
      <t>カン</t>
    </rPh>
    <rPh sb="103" eb="105">
      <t>コウシン</t>
    </rPh>
    <rPh sb="110" eb="112">
      <t>ゼンネン</t>
    </rPh>
    <rPh sb="113" eb="114">
      <t>クラ</t>
    </rPh>
    <rPh sb="115" eb="117">
      <t>ジャッカン</t>
    </rPh>
    <rPh sb="118" eb="120">
      <t>スウジ</t>
    </rPh>
    <rPh sb="121" eb="123">
      <t>ゲンショウ</t>
    </rPh>
    <rPh sb="124" eb="125">
      <t>ミ</t>
    </rPh>
    <rPh sb="129" eb="131">
      <t>ケイゾク</t>
    </rPh>
    <rPh sb="133" eb="136">
      <t>ケイカクテキ</t>
    </rPh>
    <rPh sb="137" eb="139">
      <t>コウシン</t>
    </rPh>
    <phoneticPr fontId="4"/>
  </si>
  <si>
    <t>将来にわたって安心、安全な水道水を定期的に供給するため、水道事業が今後取組むべき水道施設の整備をはじめ、健全な事業経営や効率的な施設の管理業務など、今の後施策と事業実施に関する方向性を示した「安堵町水道整備事業基本計画」に基づき経営の健全化を確保できる効率的な更新計画の検討をし、事業内容を選択して費用対効果を重視した事業の推進を図る。</t>
    <rPh sb="0" eb="2">
      <t>ショウライ</t>
    </rPh>
    <rPh sb="7" eb="9">
      <t>アンシン</t>
    </rPh>
    <rPh sb="10" eb="12">
      <t>アンゼン</t>
    </rPh>
    <rPh sb="13" eb="16">
      <t>スイドウスイ</t>
    </rPh>
    <rPh sb="17" eb="20">
      <t>テイキテキ</t>
    </rPh>
    <rPh sb="21" eb="23">
      <t>キョウキュウ</t>
    </rPh>
    <rPh sb="28" eb="30">
      <t>スイドウ</t>
    </rPh>
    <rPh sb="30" eb="32">
      <t>ジギョウ</t>
    </rPh>
    <rPh sb="33" eb="35">
      <t>コンゴ</t>
    </rPh>
    <rPh sb="35" eb="37">
      <t>トリク</t>
    </rPh>
    <rPh sb="40" eb="42">
      <t>スイドウ</t>
    </rPh>
    <rPh sb="42" eb="44">
      <t>シセツ</t>
    </rPh>
    <rPh sb="45" eb="47">
      <t>セイビ</t>
    </rPh>
    <rPh sb="52" eb="54">
      <t>ケンゼン</t>
    </rPh>
    <rPh sb="55" eb="57">
      <t>ジギョウ</t>
    </rPh>
    <rPh sb="57" eb="59">
      <t>ケイエイ</t>
    </rPh>
    <rPh sb="60" eb="63">
      <t>コウリツテキ</t>
    </rPh>
    <rPh sb="64" eb="66">
      <t>シセツ</t>
    </rPh>
    <rPh sb="67" eb="69">
      <t>カンリ</t>
    </rPh>
    <rPh sb="69" eb="71">
      <t>ギョウム</t>
    </rPh>
    <rPh sb="74" eb="75">
      <t>イマ</t>
    </rPh>
    <rPh sb="76" eb="77">
      <t>アト</t>
    </rPh>
    <rPh sb="77" eb="78">
      <t>セ</t>
    </rPh>
    <rPh sb="78" eb="79">
      <t>サク</t>
    </rPh>
    <rPh sb="80" eb="82">
      <t>ジギョウ</t>
    </rPh>
    <rPh sb="82" eb="84">
      <t>ジッシ</t>
    </rPh>
    <rPh sb="85" eb="86">
      <t>カン</t>
    </rPh>
    <rPh sb="88" eb="91">
      <t>ホウコウセイ</t>
    </rPh>
    <rPh sb="92" eb="93">
      <t>シメ</t>
    </rPh>
    <rPh sb="96" eb="98">
      <t>アンド</t>
    </rPh>
    <rPh sb="98" eb="99">
      <t>チョウ</t>
    </rPh>
    <rPh sb="99" eb="101">
      <t>スイドウ</t>
    </rPh>
    <rPh sb="101" eb="103">
      <t>セイビ</t>
    </rPh>
    <rPh sb="103" eb="105">
      <t>ジギョウ</t>
    </rPh>
    <rPh sb="105" eb="107">
      <t>キホン</t>
    </rPh>
    <rPh sb="107" eb="109">
      <t>ケイカク</t>
    </rPh>
    <rPh sb="111" eb="112">
      <t>モト</t>
    </rPh>
    <rPh sb="114" eb="116">
      <t>ケイエイ</t>
    </rPh>
    <rPh sb="117" eb="120">
      <t>ケンゼンカ</t>
    </rPh>
    <rPh sb="121" eb="123">
      <t>カクホ</t>
    </rPh>
    <rPh sb="126" eb="128">
      <t>コウリツ</t>
    </rPh>
    <rPh sb="128" eb="129">
      <t>テキ</t>
    </rPh>
    <rPh sb="130" eb="132">
      <t>コウシン</t>
    </rPh>
    <rPh sb="132" eb="134">
      <t>ケイカク</t>
    </rPh>
    <rPh sb="135" eb="137">
      <t>ケントウ</t>
    </rPh>
    <rPh sb="140" eb="142">
      <t>ジギョウ</t>
    </rPh>
    <rPh sb="142" eb="144">
      <t>ナイヨウ</t>
    </rPh>
    <rPh sb="145" eb="147">
      <t>センタク</t>
    </rPh>
    <rPh sb="149" eb="154">
      <t>ヒヨウタイコウカ</t>
    </rPh>
    <rPh sb="155" eb="157">
      <t>ジュウシ</t>
    </rPh>
    <rPh sb="159" eb="161">
      <t>ジギョウ</t>
    </rPh>
    <rPh sb="162" eb="164">
      <t>スイシン</t>
    </rPh>
    <rPh sb="165" eb="166">
      <t>ハカ</t>
    </rPh>
    <phoneticPr fontId="4"/>
  </si>
  <si>
    <t xml:space="preserve">
　①経常収支比率について、昨年は108.06%であったが今年度は114.29%となった。これは前年に比べ配水設備に係る経費が減少したためである。
　③流動比率について、工事に係る未払金の増加により対前年度で減少したが、それでも100％を上回る高い水準にあり、短期的な支払い能力に問題はない。
　④企業債残高対給水収益比率が低いのは、財源である企業債の借入をしていないため。
　⑤料金回収率は昨年と比べ増加しており、引き続き未収金の回収に注力していく。
　⑥給水原価については、令和2年度より県営水道100％で運営しており昨年より受水費が減少しているがほぼ横ばいの数値と見込まれる。
　⑦施設利用率は昨年に比べて水需要が減少しており、配水設備の稼働率が減ったためである。
　⑧有収率については、既設配水管の漏水により多少の増減はしているが、ほぼ横ばいの結果となっている。
</t>
    <rPh sb="3" eb="5">
      <t>ケイジョウ</t>
    </rPh>
    <rPh sb="5" eb="7">
      <t>シュウシ</t>
    </rPh>
    <rPh sb="7" eb="9">
      <t>ヒリツ</t>
    </rPh>
    <rPh sb="14" eb="16">
      <t>サクネン</t>
    </rPh>
    <rPh sb="29" eb="32">
      <t>コンネンド</t>
    </rPh>
    <rPh sb="48" eb="50">
      <t>ゼンネン</t>
    </rPh>
    <rPh sb="51" eb="52">
      <t>クラ</t>
    </rPh>
    <rPh sb="53" eb="55">
      <t>ハイスイ</t>
    </rPh>
    <rPh sb="55" eb="57">
      <t>セツビ</t>
    </rPh>
    <rPh sb="58" eb="59">
      <t>カカワ</t>
    </rPh>
    <rPh sb="60" eb="62">
      <t>ケイヒ</t>
    </rPh>
    <rPh sb="63" eb="65">
      <t>ゲンショウ</t>
    </rPh>
    <rPh sb="77" eb="79">
      <t>リュウドウ</t>
    </rPh>
    <rPh sb="79" eb="81">
      <t>ヒリツ</t>
    </rPh>
    <rPh sb="86" eb="88">
      <t>コウジ</t>
    </rPh>
    <rPh sb="89" eb="90">
      <t>カカ</t>
    </rPh>
    <rPh sb="91" eb="93">
      <t>ミハラ</t>
    </rPh>
    <rPh sb="93" eb="94">
      <t>キン</t>
    </rPh>
    <rPh sb="95" eb="97">
      <t>ゾウカ</t>
    </rPh>
    <rPh sb="100" eb="101">
      <t>タイ</t>
    </rPh>
    <rPh sb="120" eb="122">
      <t>ウワマワ</t>
    </rPh>
    <rPh sb="123" eb="124">
      <t>タカ</t>
    </rPh>
    <rPh sb="125" eb="127">
      <t>スイジュン</t>
    </rPh>
    <rPh sb="131" eb="134">
      <t>タンキテキ</t>
    </rPh>
    <rPh sb="135" eb="137">
      <t>シハラ</t>
    </rPh>
    <rPh sb="138" eb="140">
      <t>ノウリョク</t>
    </rPh>
    <rPh sb="141" eb="143">
      <t>モンダイ</t>
    </rPh>
    <rPh sb="151" eb="153">
      <t>キギョウ</t>
    </rPh>
    <rPh sb="153" eb="154">
      <t>サイ</t>
    </rPh>
    <rPh sb="154" eb="156">
      <t>ザンダカ</t>
    </rPh>
    <rPh sb="156" eb="157">
      <t>タイ</t>
    </rPh>
    <rPh sb="157" eb="159">
      <t>キュウスイ</t>
    </rPh>
    <rPh sb="159" eb="161">
      <t>シュウエキ</t>
    </rPh>
    <rPh sb="161" eb="163">
      <t>ヒリツ</t>
    </rPh>
    <rPh sb="164" eb="165">
      <t>ヒク</t>
    </rPh>
    <rPh sb="169" eb="171">
      <t>ザイゲン</t>
    </rPh>
    <rPh sb="174" eb="176">
      <t>キギョウ</t>
    </rPh>
    <rPh sb="176" eb="177">
      <t>サイ</t>
    </rPh>
    <rPh sb="178" eb="180">
      <t>カリイレ</t>
    </rPh>
    <rPh sb="194" eb="196">
      <t>リョウキン</t>
    </rPh>
    <rPh sb="196" eb="198">
      <t>カイシュウ</t>
    </rPh>
    <rPh sb="198" eb="199">
      <t>リツ</t>
    </rPh>
    <rPh sb="200" eb="202">
      <t>サクネン</t>
    </rPh>
    <rPh sb="203" eb="204">
      <t>クラ</t>
    </rPh>
    <rPh sb="205" eb="207">
      <t>ゾウカ</t>
    </rPh>
    <rPh sb="212" eb="213">
      <t>ヒ</t>
    </rPh>
    <rPh sb="214" eb="215">
      <t>ツヅ</t>
    </rPh>
    <rPh sb="216" eb="218">
      <t>ミシュウ</t>
    </rPh>
    <rPh sb="218" eb="219">
      <t>キン</t>
    </rPh>
    <rPh sb="220" eb="222">
      <t>カイシュウ</t>
    </rPh>
    <rPh sb="223" eb="225">
      <t>チュウリョク</t>
    </rPh>
    <rPh sb="234" eb="236">
      <t>キュウスイ</t>
    </rPh>
    <rPh sb="236" eb="238">
      <t>ゲンカ</t>
    </rPh>
    <rPh sb="244" eb="246">
      <t>レイワ</t>
    </rPh>
    <rPh sb="247" eb="249">
      <t>ネンド</t>
    </rPh>
    <rPh sb="251" eb="253">
      <t>ケンエイ</t>
    </rPh>
    <rPh sb="253" eb="255">
      <t>スイドウ</t>
    </rPh>
    <rPh sb="260" eb="262">
      <t>ウンエイ</t>
    </rPh>
    <rPh sb="266" eb="268">
      <t>サクネン</t>
    </rPh>
    <rPh sb="270" eb="271">
      <t>ウ</t>
    </rPh>
    <rPh sb="271" eb="272">
      <t>ミズ</t>
    </rPh>
    <rPh sb="272" eb="273">
      <t>ヒ</t>
    </rPh>
    <rPh sb="274" eb="276">
      <t>ゲンショウ</t>
    </rPh>
    <rPh sb="283" eb="284">
      <t>ヨコ</t>
    </rPh>
    <rPh sb="287" eb="289">
      <t>スウチ</t>
    </rPh>
    <rPh sb="290" eb="292">
      <t>ミコ</t>
    </rPh>
    <rPh sb="300" eb="302">
      <t>シセツ</t>
    </rPh>
    <rPh sb="302" eb="305">
      <t>リヨウリツ</t>
    </rPh>
    <rPh sb="306" eb="308">
      <t>サクネン</t>
    </rPh>
    <rPh sb="309" eb="310">
      <t>クラ</t>
    </rPh>
    <rPh sb="312" eb="313">
      <t>ミズ</t>
    </rPh>
    <rPh sb="313" eb="315">
      <t>ジュヨウ</t>
    </rPh>
    <rPh sb="316" eb="318">
      <t>ゲンショウ</t>
    </rPh>
    <rPh sb="323" eb="325">
      <t>ハイスイ</t>
    </rPh>
    <rPh sb="325" eb="327">
      <t>セツビ</t>
    </rPh>
    <rPh sb="328" eb="330">
      <t>カドウ</t>
    </rPh>
    <rPh sb="330" eb="331">
      <t>リツ</t>
    </rPh>
    <rPh sb="332" eb="333">
      <t>ヘ</t>
    </rPh>
    <rPh sb="345" eb="346">
      <t>ユウ</t>
    </rPh>
    <rPh sb="346" eb="347">
      <t>シュウ</t>
    </rPh>
    <rPh sb="347" eb="348">
      <t>リツ</t>
    </rPh>
    <rPh sb="354" eb="356">
      <t>キセツ</t>
    </rPh>
    <rPh sb="356" eb="358">
      <t>ハイスイ</t>
    </rPh>
    <rPh sb="358" eb="359">
      <t>カン</t>
    </rPh>
    <rPh sb="360" eb="362">
      <t>ロウスイ</t>
    </rPh>
    <rPh sb="365" eb="367">
      <t>タショウ</t>
    </rPh>
    <rPh sb="368" eb="370">
      <t>ゾウゲン</t>
    </rPh>
    <rPh sb="379" eb="380">
      <t>ヨコ</t>
    </rPh>
    <rPh sb="383" eb="385">
      <t>ケッカ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</si>
</sst>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3">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0.16</c:v>
                </c:pt>
                <c:pt idx="1">
                  <c:v>4.43</c:v>
                </c:pt>
                <c:pt idx="2">
                  <c:v>1.1000000000000001</c:v>
                </c:pt>
                <c:pt idx="3">
                  <c:v>0.4</c:v>
                </c:pt>
                <c:pt idx="4">
                  <c:v>0.23</c:v>
                </c:pt>
              </c:numCache>
            </c:numRef>
          </c:val>
          <c:extLst>
            <c:ext xmlns:c16="http://schemas.microsoft.com/office/drawing/2014/chart" uri="{C3380CC4-5D6E-409C-BE32-E72D297353CC}">
              <c16:uniqueId val="{00000000-89D6-4739-AC89-EAC19B17A645}"/>
            </c:ext>
          </c:extLst>
        </c:ser>
        <c:dLbls>
          <c:showLegendKey val="0"/>
          <c:showVal val="0"/>
          <c:showCatName val="0"/>
          <c:showSerName val="0"/>
          <c:showPercent val="0"/>
          <c:showBubbleSize val="0"/>
        </c:dLbls>
        <c:gapWidth val="150"/>
        <c:axId val="251905400"/>
        <c:axId val="1315393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0.36</c:v>
                </c:pt>
              </c:numCache>
            </c:numRef>
          </c:val>
          <c:smooth val="0"/>
          <c:extLst>
            <c:ext xmlns:c16="http://schemas.microsoft.com/office/drawing/2014/chart" uri="{C3380CC4-5D6E-409C-BE32-E72D297353CC}">
              <c16:uniqueId val="{00000001-89D6-4739-AC89-EAC19B17A645}"/>
            </c:ext>
          </c:extLst>
        </c:ser>
        <c:dLbls>
          <c:showLegendKey val="0"/>
          <c:showVal val="0"/>
          <c:showCatName val="0"/>
          <c:showSerName val="0"/>
          <c:showPercent val="0"/>
          <c:showBubbleSize val="0"/>
        </c:dLbls>
        <c:marker val="1"/>
        <c:smooth val="0"/>
        <c:axId val="251905400"/>
        <c:axId val="131539360"/>
      </c:lineChart>
      <c:dateAx>
        <c:axId val="251905400"/>
        <c:scaling>
          <c:orientation val="minMax"/>
        </c:scaling>
        <c:delete val="1"/>
        <c:axPos val="b"/>
        <c:numFmt formatCode="&quot;H&quot;yy" sourceLinked="1"/>
        <c:majorTickMark val="none"/>
        <c:minorTickMark val="none"/>
        <c:tickLblPos val="none"/>
        <c:crossAx val="131539360"/>
        <c:crosses val="autoZero"/>
        <c:auto val="1"/>
        <c:lblOffset val="100"/>
        <c:baseTimeUnit val="years"/>
      </c:dateAx>
      <c:valAx>
        <c:axId val="1315393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5190540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100.52</c:v>
                </c:pt>
                <c:pt idx="1">
                  <c:v>110.35</c:v>
                </c:pt>
                <c:pt idx="2">
                  <c:v>109.33</c:v>
                </c:pt>
                <c:pt idx="3">
                  <c:v>108.06</c:v>
                </c:pt>
                <c:pt idx="4">
                  <c:v>114.29</c:v>
                </c:pt>
              </c:numCache>
            </c:numRef>
          </c:val>
          <c:extLst>
            <c:ext xmlns:c16="http://schemas.microsoft.com/office/drawing/2014/chart" uri="{C3380CC4-5D6E-409C-BE32-E72D297353CC}">
              <c16:uniqueId val="{00000000-E78D-4CE3-8DBD-2A92D2328CFD}"/>
            </c:ext>
          </c:extLst>
        </c:ser>
        <c:dLbls>
          <c:showLegendKey val="0"/>
          <c:showVal val="0"/>
          <c:showCatName val="0"/>
          <c:showSerName val="0"/>
          <c:showPercent val="0"/>
          <c:showBubbleSize val="0"/>
        </c:dLbls>
        <c:gapWidth val="150"/>
        <c:axId val="251813760"/>
        <c:axId val="3015226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105.77</c:v>
                </c:pt>
              </c:numCache>
            </c:numRef>
          </c:val>
          <c:smooth val="0"/>
          <c:extLst>
            <c:ext xmlns:c16="http://schemas.microsoft.com/office/drawing/2014/chart" uri="{C3380CC4-5D6E-409C-BE32-E72D297353CC}">
              <c16:uniqueId val="{00000001-E78D-4CE3-8DBD-2A92D2328CFD}"/>
            </c:ext>
          </c:extLst>
        </c:ser>
        <c:dLbls>
          <c:showLegendKey val="0"/>
          <c:showVal val="0"/>
          <c:showCatName val="0"/>
          <c:showSerName val="0"/>
          <c:showPercent val="0"/>
          <c:showBubbleSize val="0"/>
        </c:dLbls>
        <c:marker val="1"/>
        <c:smooth val="0"/>
        <c:axId val="251813760"/>
        <c:axId val="301522616"/>
      </c:lineChart>
      <c:dateAx>
        <c:axId val="251813760"/>
        <c:scaling>
          <c:orientation val="minMax"/>
        </c:scaling>
        <c:delete val="1"/>
        <c:axPos val="b"/>
        <c:numFmt formatCode="&quot;H&quot;yy" sourceLinked="1"/>
        <c:majorTickMark val="none"/>
        <c:minorTickMark val="none"/>
        <c:tickLblPos val="none"/>
        <c:crossAx val="301522616"/>
        <c:crosses val="autoZero"/>
        <c:auto val="1"/>
        <c:lblOffset val="100"/>
        <c:baseTimeUnit val="years"/>
      </c:dateAx>
      <c:valAx>
        <c:axId val="30152261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518137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56.65</c:v>
                </c:pt>
                <c:pt idx="1">
                  <c:v>57.49</c:v>
                </c:pt>
                <c:pt idx="2">
                  <c:v>58.44</c:v>
                </c:pt>
                <c:pt idx="3">
                  <c:v>59.1</c:v>
                </c:pt>
                <c:pt idx="4">
                  <c:v>60.04</c:v>
                </c:pt>
              </c:numCache>
            </c:numRef>
          </c:val>
          <c:extLst>
            <c:ext xmlns:c16="http://schemas.microsoft.com/office/drawing/2014/chart" uri="{C3380CC4-5D6E-409C-BE32-E72D297353CC}">
              <c16:uniqueId val="{00000000-A74F-4CDA-BB22-D286703551DA}"/>
            </c:ext>
          </c:extLst>
        </c:ser>
        <c:dLbls>
          <c:showLegendKey val="0"/>
          <c:showVal val="0"/>
          <c:showCatName val="0"/>
          <c:showSerName val="0"/>
          <c:showPercent val="0"/>
          <c:showBubbleSize val="0"/>
        </c:dLbls>
        <c:gapWidth val="150"/>
        <c:axId val="301507176"/>
        <c:axId val="301507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48.41</c:v>
                </c:pt>
              </c:numCache>
            </c:numRef>
          </c:val>
          <c:smooth val="0"/>
          <c:extLst>
            <c:ext xmlns:c16="http://schemas.microsoft.com/office/drawing/2014/chart" uri="{C3380CC4-5D6E-409C-BE32-E72D297353CC}">
              <c16:uniqueId val="{00000001-A74F-4CDA-BB22-D286703551DA}"/>
            </c:ext>
          </c:extLst>
        </c:ser>
        <c:dLbls>
          <c:showLegendKey val="0"/>
          <c:showVal val="0"/>
          <c:showCatName val="0"/>
          <c:showSerName val="0"/>
          <c:showPercent val="0"/>
          <c:showBubbleSize val="0"/>
        </c:dLbls>
        <c:marker val="1"/>
        <c:smooth val="0"/>
        <c:axId val="301507176"/>
        <c:axId val="301507560"/>
      </c:lineChart>
      <c:dateAx>
        <c:axId val="301507176"/>
        <c:scaling>
          <c:orientation val="minMax"/>
        </c:scaling>
        <c:delete val="1"/>
        <c:axPos val="b"/>
        <c:numFmt formatCode="&quot;H&quot;yy" sourceLinked="1"/>
        <c:majorTickMark val="none"/>
        <c:minorTickMark val="none"/>
        <c:tickLblPos val="none"/>
        <c:crossAx val="301507560"/>
        <c:crosses val="autoZero"/>
        <c:auto val="1"/>
        <c:lblOffset val="100"/>
        <c:baseTimeUnit val="years"/>
      </c:dateAx>
      <c:valAx>
        <c:axId val="30150756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015071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6.18</c:v>
                </c:pt>
                <c:pt idx="1">
                  <c:v>4.88</c:v>
                </c:pt>
                <c:pt idx="2">
                  <c:v>4.8899999999999997</c:v>
                </c:pt>
                <c:pt idx="3">
                  <c:v>5.3</c:v>
                </c:pt>
                <c:pt idx="4">
                  <c:v>4.84</c:v>
                </c:pt>
              </c:numCache>
            </c:numRef>
          </c:val>
          <c:extLst>
            <c:ext xmlns:c16="http://schemas.microsoft.com/office/drawing/2014/chart" uri="{C3380CC4-5D6E-409C-BE32-E72D297353CC}">
              <c16:uniqueId val="{00000000-54FD-46AD-8398-87310051A5CC}"/>
            </c:ext>
          </c:extLst>
        </c:ser>
        <c:dLbls>
          <c:showLegendKey val="0"/>
          <c:showVal val="0"/>
          <c:showCatName val="0"/>
          <c:showSerName val="0"/>
          <c:showPercent val="0"/>
          <c:showBubbleSize val="0"/>
        </c:dLbls>
        <c:gapWidth val="150"/>
        <c:axId val="301597824"/>
        <c:axId val="3015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18.64</c:v>
                </c:pt>
              </c:numCache>
            </c:numRef>
          </c:val>
          <c:smooth val="0"/>
          <c:extLst>
            <c:ext xmlns:c16="http://schemas.microsoft.com/office/drawing/2014/chart" uri="{C3380CC4-5D6E-409C-BE32-E72D297353CC}">
              <c16:uniqueId val="{00000001-54FD-46AD-8398-87310051A5CC}"/>
            </c:ext>
          </c:extLst>
        </c:ser>
        <c:dLbls>
          <c:showLegendKey val="0"/>
          <c:showVal val="0"/>
          <c:showCatName val="0"/>
          <c:showSerName val="0"/>
          <c:showPercent val="0"/>
          <c:showBubbleSize val="0"/>
        </c:dLbls>
        <c:marker val="1"/>
        <c:smooth val="0"/>
        <c:axId val="301597824"/>
        <c:axId val="301581376"/>
      </c:lineChart>
      <c:dateAx>
        <c:axId val="301597824"/>
        <c:scaling>
          <c:orientation val="minMax"/>
        </c:scaling>
        <c:delete val="1"/>
        <c:axPos val="b"/>
        <c:numFmt formatCode="&quot;H&quot;yy" sourceLinked="1"/>
        <c:majorTickMark val="none"/>
        <c:minorTickMark val="none"/>
        <c:tickLblPos val="none"/>
        <c:crossAx val="301581376"/>
        <c:crosses val="autoZero"/>
        <c:auto val="1"/>
        <c:lblOffset val="100"/>
        <c:baseTimeUnit val="years"/>
      </c:dateAx>
      <c:valAx>
        <c:axId val="3015813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01597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3B-42B8-933C-F7E6588093DE}"/>
            </c:ext>
          </c:extLst>
        </c:ser>
        <c:dLbls>
          <c:showLegendKey val="0"/>
          <c:showVal val="0"/>
          <c:showCatName val="0"/>
          <c:showSerName val="0"/>
          <c:showPercent val="0"/>
          <c:showBubbleSize val="0"/>
        </c:dLbls>
        <c:gapWidth val="150"/>
        <c:axId val="249762640"/>
        <c:axId val="249763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28.03</c:v>
                </c:pt>
              </c:numCache>
            </c:numRef>
          </c:val>
          <c:smooth val="0"/>
          <c:extLst>
            <c:ext xmlns:c16="http://schemas.microsoft.com/office/drawing/2014/chart" uri="{C3380CC4-5D6E-409C-BE32-E72D297353CC}">
              <c16:uniqueId val="{00000001-E53B-42B8-933C-F7E6588093DE}"/>
            </c:ext>
          </c:extLst>
        </c:ser>
        <c:dLbls>
          <c:showLegendKey val="0"/>
          <c:showVal val="0"/>
          <c:showCatName val="0"/>
          <c:showSerName val="0"/>
          <c:showPercent val="0"/>
          <c:showBubbleSize val="0"/>
        </c:dLbls>
        <c:marker val="1"/>
        <c:smooth val="0"/>
        <c:axId val="249762640"/>
        <c:axId val="249763032"/>
      </c:lineChart>
      <c:dateAx>
        <c:axId val="249762640"/>
        <c:scaling>
          <c:orientation val="minMax"/>
        </c:scaling>
        <c:delete val="1"/>
        <c:axPos val="b"/>
        <c:numFmt formatCode="&quot;H&quot;yy" sourceLinked="1"/>
        <c:majorTickMark val="none"/>
        <c:minorTickMark val="none"/>
        <c:tickLblPos val="none"/>
        <c:crossAx val="249763032"/>
        <c:crosses val="autoZero"/>
        <c:auto val="1"/>
        <c:lblOffset val="100"/>
        <c:baseTimeUnit val="years"/>
      </c:dateAx>
      <c:valAx>
        <c:axId val="24976303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49762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1325.77</c:v>
                </c:pt>
                <c:pt idx="1">
                  <c:v>1678.19</c:v>
                </c:pt>
                <c:pt idx="2">
                  <c:v>2314.7399999999998</c:v>
                </c:pt>
                <c:pt idx="3">
                  <c:v>2195.4</c:v>
                </c:pt>
                <c:pt idx="4">
                  <c:v>827.55</c:v>
                </c:pt>
              </c:numCache>
            </c:numRef>
          </c:val>
          <c:extLst>
            <c:ext xmlns:c16="http://schemas.microsoft.com/office/drawing/2014/chart" uri="{C3380CC4-5D6E-409C-BE32-E72D297353CC}">
              <c16:uniqueId val="{00000000-DEC7-4979-9436-902DABB2173D}"/>
            </c:ext>
          </c:extLst>
        </c:ser>
        <c:dLbls>
          <c:showLegendKey val="0"/>
          <c:showVal val="0"/>
          <c:showCatName val="0"/>
          <c:showSerName val="0"/>
          <c:showPercent val="0"/>
          <c:showBubbleSize val="0"/>
        </c:dLbls>
        <c:gapWidth val="150"/>
        <c:axId val="301698920"/>
        <c:axId val="3016993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305.33999999999997</c:v>
                </c:pt>
              </c:numCache>
            </c:numRef>
          </c:val>
          <c:smooth val="0"/>
          <c:extLst>
            <c:ext xmlns:c16="http://schemas.microsoft.com/office/drawing/2014/chart" uri="{C3380CC4-5D6E-409C-BE32-E72D297353CC}">
              <c16:uniqueId val="{00000001-DEC7-4979-9436-902DABB2173D}"/>
            </c:ext>
          </c:extLst>
        </c:ser>
        <c:dLbls>
          <c:showLegendKey val="0"/>
          <c:showVal val="0"/>
          <c:showCatName val="0"/>
          <c:showSerName val="0"/>
          <c:showPercent val="0"/>
          <c:showBubbleSize val="0"/>
        </c:dLbls>
        <c:marker val="1"/>
        <c:smooth val="0"/>
        <c:axId val="301698920"/>
        <c:axId val="301699312"/>
      </c:lineChart>
      <c:dateAx>
        <c:axId val="301698920"/>
        <c:scaling>
          <c:orientation val="minMax"/>
        </c:scaling>
        <c:delete val="1"/>
        <c:axPos val="b"/>
        <c:numFmt formatCode="&quot;H&quot;yy" sourceLinked="1"/>
        <c:majorTickMark val="none"/>
        <c:minorTickMark val="none"/>
        <c:tickLblPos val="none"/>
        <c:crossAx val="301699312"/>
        <c:crosses val="autoZero"/>
        <c:auto val="1"/>
        <c:lblOffset val="100"/>
        <c:baseTimeUnit val="years"/>
      </c:dateAx>
      <c:valAx>
        <c:axId val="3016993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01698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44.42</c:v>
                </c:pt>
                <c:pt idx="1">
                  <c:v>33.44</c:v>
                </c:pt>
                <c:pt idx="2">
                  <c:v>30.97</c:v>
                </c:pt>
                <c:pt idx="3">
                  <c:v>28.96</c:v>
                </c:pt>
                <c:pt idx="4">
                  <c:v>25.32</c:v>
                </c:pt>
              </c:numCache>
            </c:numRef>
          </c:val>
          <c:extLst>
            <c:ext xmlns:c16="http://schemas.microsoft.com/office/drawing/2014/chart" uri="{C3380CC4-5D6E-409C-BE32-E72D297353CC}">
              <c16:uniqueId val="{00000000-4EB3-4BD8-971B-3A3F46EFEA3B}"/>
            </c:ext>
          </c:extLst>
        </c:ser>
        <c:dLbls>
          <c:showLegendKey val="0"/>
          <c:showVal val="0"/>
          <c:showCatName val="0"/>
          <c:showSerName val="0"/>
          <c:showPercent val="0"/>
          <c:showBubbleSize val="0"/>
        </c:dLbls>
        <c:gapWidth val="150"/>
        <c:axId val="301700488"/>
        <c:axId val="30170088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561.34</c:v>
                </c:pt>
              </c:numCache>
            </c:numRef>
          </c:val>
          <c:smooth val="0"/>
          <c:extLst>
            <c:ext xmlns:c16="http://schemas.microsoft.com/office/drawing/2014/chart" uri="{C3380CC4-5D6E-409C-BE32-E72D297353CC}">
              <c16:uniqueId val="{00000001-4EB3-4BD8-971B-3A3F46EFEA3B}"/>
            </c:ext>
          </c:extLst>
        </c:ser>
        <c:dLbls>
          <c:showLegendKey val="0"/>
          <c:showVal val="0"/>
          <c:showCatName val="0"/>
          <c:showSerName val="0"/>
          <c:showPercent val="0"/>
          <c:showBubbleSize val="0"/>
        </c:dLbls>
        <c:marker val="1"/>
        <c:smooth val="0"/>
        <c:axId val="301700488"/>
        <c:axId val="301700880"/>
      </c:lineChart>
      <c:dateAx>
        <c:axId val="301700488"/>
        <c:scaling>
          <c:orientation val="minMax"/>
        </c:scaling>
        <c:delete val="1"/>
        <c:axPos val="b"/>
        <c:numFmt formatCode="&quot;H&quot;yy" sourceLinked="1"/>
        <c:majorTickMark val="none"/>
        <c:minorTickMark val="none"/>
        <c:tickLblPos val="none"/>
        <c:crossAx val="301700880"/>
        <c:crosses val="autoZero"/>
        <c:auto val="1"/>
        <c:lblOffset val="100"/>
        <c:baseTimeUnit val="years"/>
      </c:dateAx>
      <c:valAx>
        <c:axId val="301700880"/>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017004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94.44</c:v>
                </c:pt>
                <c:pt idx="1">
                  <c:v>107</c:v>
                </c:pt>
                <c:pt idx="2">
                  <c:v>104.58</c:v>
                </c:pt>
                <c:pt idx="3">
                  <c:v>98.53</c:v>
                </c:pt>
                <c:pt idx="4">
                  <c:v>104.9</c:v>
                </c:pt>
              </c:numCache>
            </c:numRef>
          </c:val>
          <c:extLst>
            <c:ext xmlns:c16="http://schemas.microsoft.com/office/drawing/2014/chart" uri="{C3380CC4-5D6E-409C-BE32-E72D297353CC}">
              <c16:uniqueId val="{00000000-8510-4B1D-A601-D0ADB8F4764A}"/>
            </c:ext>
          </c:extLst>
        </c:ser>
        <c:dLbls>
          <c:showLegendKey val="0"/>
          <c:showVal val="0"/>
          <c:showCatName val="0"/>
          <c:showSerName val="0"/>
          <c:showPercent val="0"/>
          <c:showBubbleSize val="0"/>
        </c:dLbls>
        <c:gapWidth val="150"/>
        <c:axId val="301702056"/>
        <c:axId val="3014058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84.82</c:v>
                </c:pt>
              </c:numCache>
            </c:numRef>
          </c:val>
          <c:smooth val="0"/>
          <c:extLst>
            <c:ext xmlns:c16="http://schemas.microsoft.com/office/drawing/2014/chart" uri="{C3380CC4-5D6E-409C-BE32-E72D297353CC}">
              <c16:uniqueId val="{00000001-8510-4B1D-A601-D0ADB8F4764A}"/>
            </c:ext>
          </c:extLst>
        </c:ser>
        <c:dLbls>
          <c:showLegendKey val="0"/>
          <c:showVal val="0"/>
          <c:showCatName val="0"/>
          <c:showSerName val="0"/>
          <c:showPercent val="0"/>
          <c:showBubbleSize val="0"/>
        </c:dLbls>
        <c:marker val="1"/>
        <c:smooth val="0"/>
        <c:axId val="301702056"/>
        <c:axId val="301405808"/>
      </c:lineChart>
      <c:dateAx>
        <c:axId val="301702056"/>
        <c:scaling>
          <c:orientation val="minMax"/>
        </c:scaling>
        <c:delete val="1"/>
        <c:axPos val="b"/>
        <c:numFmt formatCode="&quot;H&quot;yy" sourceLinked="1"/>
        <c:majorTickMark val="none"/>
        <c:minorTickMark val="none"/>
        <c:tickLblPos val="none"/>
        <c:crossAx val="301405808"/>
        <c:crosses val="autoZero"/>
        <c:auto val="1"/>
        <c:lblOffset val="100"/>
        <c:baseTimeUnit val="years"/>
      </c:dateAx>
      <c:valAx>
        <c:axId val="3014058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017020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219.84</c:v>
                </c:pt>
                <c:pt idx="1">
                  <c:v>193.87</c:v>
                </c:pt>
                <c:pt idx="2">
                  <c:v>199.09</c:v>
                </c:pt>
                <c:pt idx="3">
                  <c:v>202.21</c:v>
                </c:pt>
                <c:pt idx="4">
                  <c:v>197.68</c:v>
                </c:pt>
              </c:numCache>
            </c:numRef>
          </c:val>
          <c:extLst>
            <c:ext xmlns:c16="http://schemas.microsoft.com/office/drawing/2014/chart" uri="{C3380CC4-5D6E-409C-BE32-E72D297353CC}">
              <c16:uniqueId val="{00000000-A1C0-4A89-A78E-98583EEF3762}"/>
            </c:ext>
          </c:extLst>
        </c:ser>
        <c:dLbls>
          <c:showLegendKey val="0"/>
          <c:showVal val="0"/>
          <c:showCatName val="0"/>
          <c:showSerName val="0"/>
          <c:showPercent val="0"/>
          <c:showBubbleSize val="0"/>
        </c:dLbls>
        <c:gapWidth val="150"/>
        <c:axId val="301698528"/>
        <c:axId val="301406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224.82</c:v>
                </c:pt>
              </c:numCache>
            </c:numRef>
          </c:val>
          <c:smooth val="0"/>
          <c:extLst>
            <c:ext xmlns:c16="http://schemas.microsoft.com/office/drawing/2014/chart" uri="{C3380CC4-5D6E-409C-BE32-E72D297353CC}">
              <c16:uniqueId val="{00000001-A1C0-4A89-A78E-98583EEF3762}"/>
            </c:ext>
          </c:extLst>
        </c:ser>
        <c:dLbls>
          <c:showLegendKey val="0"/>
          <c:showVal val="0"/>
          <c:showCatName val="0"/>
          <c:showSerName val="0"/>
          <c:showPercent val="0"/>
          <c:showBubbleSize val="0"/>
        </c:dLbls>
        <c:marker val="1"/>
        <c:smooth val="0"/>
        <c:axId val="301698528"/>
        <c:axId val="301406984"/>
      </c:lineChart>
      <c:dateAx>
        <c:axId val="301698528"/>
        <c:scaling>
          <c:orientation val="minMax"/>
        </c:scaling>
        <c:delete val="1"/>
        <c:axPos val="b"/>
        <c:numFmt formatCode="&quot;H&quot;yy" sourceLinked="1"/>
        <c:majorTickMark val="none"/>
        <c:minorTickMark val="none"/>
        <c:tickLblPos val="none"/>
        <c:crossAx val="301406984"/>
        <c:crosses val="autoZero"/>
        <c:auto val="1"/>
        <c:lblOffset val="100"/>
        <c:baseTimeUnit val="years"/>
      </c:dateAx>
      <c:valAx>
        <c:axId val="3014069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016985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47.06</c:v>
                </c:pt>
                <c:pt idx="1">
                  <c:v>48.24</c:v>
                </c:pt>
                <c:pt idx="2">
                  <c:v>47.01</c:v>
                </c:pt>
                <c:pt idx="3">
                  <c:v>48.96</c:v>
                </c:pt>
                <c:pt idx="4">
                  <c:v>48.61</c:v>
                </c:pt>
              </c:numCache>
            </c:numRef>
          </c:val>
          <c:extLst>
            <c:ext xmlns:c16="http://schemas.microsoft.com/office/drawing/2014/chart" uri="{C3380CC4-5D6E-409C-BE32-E72D297353CC}">
              <c16:uniqueId val="{00000000-5A30-4F63-B2C3-8E0059FFFF3B}"/>
            </c:ext>
          </c:extLst>
        </c:ser>
        <c:dLbls>
          <c:showLegendKey val="0"/>
          <c:showVal val="0"/>
          <c:showCatName val="0"/>
          <c:showSerName val="0"/>
          <c:showPercent val="0"/>
          <c:showBubbleSize val="0"/>
        </c:dLbls>
        <c:gapWidth val="150"/>
        <c:axId val="301408160"/>
        <c:axId val="3014085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50.09</c:v>
                </c:pt>
              </c:numCache>
            </c:numRef>
          </c:val>
          <c:smooth val="0"/>
          <c:extLst>
            <c:ext xmlns:c16="http://schemas.microsoft.com/office/drawing/2014/chart" uri="{C3380CC4-5D6E-409C-BE32-E72D297353CC}">
              <c16:uniqueId val="{00000001-5A30-4F63-B2C3-8E0059FFFF3B}"/>
            </c:ext>
          </c:extLst>
        </c:ser>
        <c:dLbls>
          <c:showLegendKey val="0"/>
          <c:showVal val="0"/>
          <c:showCatName val="0"/>
          <c:showSerName val="0"/>
          <c:showPercent val="0"/>
          <c:showBubbleSize val="0"/>
        </c:dLbls>
        <c:marker val="1"/>
        <c:smooth val="0"/>
        <c:axId val="301408160"/>
        <c:axId val="301408552"/>
      </c:lineChart>
      <c:dateAx>
        <c:axId val="301408160"/>
        <c:scaling>
          <c:orientation val="minMax"/>
        </c:scaling>
        <c:delete val="1"/>
        <c:axPos val="b"/>
        <c:numFmt formatCode="&quot;H&quot;yy" sourceLinked="1"/>
        <c:majorTickMark val="none"/>
        <c:minorTickMark val="none"/>
        <c:tickLblPos val="none"/>
        <c:crossAx val="301408552"/>
        <c:crosses val="autoZero"/>
        <c:auto val="1"/>
        <c:lblOffset val="100"/>
        <c:baseTimeUnit val="years"/>
      </c:dateAx>
      <c:valAx>
        <c:axId val="3014085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014081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95.58</c:v>
                </c:pt>
                <c:pt idx="1">
                  <c:v>91.66</c:v>
                </c:pt>
                <c:pt idx="2">
                  <c:v>93.52</c:v>
                </c:pt>
                <c:pt idx="3">
                  <c:v>92.51</c:v>
                </c:pt>
                <c:pt idx="4">
                  <c:v>93.16</c:v>
                </c:pt>
              </c:numCache>
            </c:numRef>
          </c:val>
          <c:extLst>
            <c:ext xmlns:c16="http://schemas.microsoft.com/office/drawing/2014/chart" uri="{C3380CC4-5D6E-409C-BE32-E72D297353CC}">
              <c16:uniqueId val="{00000000-C52B-4328-8507-EA6202D594B4}"/>
            </c:ext>
          </c:extLst>
        </c:ser>
        <c:dLbls>
          <c:showLegendKey val="0"/>
          <c:showVal val="0"/>
          <c:showCatName val="0"/>
          <c:showSerName val="0"/>
          <c:showPercent val="0"/>
          <c:showBubbleSize val="0"/>
        </c:dLbls>
        <c:gapWidth val="150"/>
        <c:axId val="301809304"/>
        <c:axId val="3018096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77.599999999999994</c:v>
                </c:pt>
              </c:numCache>
            </c:numRef>
          </c:val>
          <c:smooth val="0"/>
          <c:extLst>
            <c:ext xmlns:c16="http://schemas.microsoft.com/office/drawing/2014/chart" uri="{C3380CC4-5D6E-409C-BE32-E72D297353CC}">
              <c16:uniqueId val="{00000001-C52B-4328-8507-EA6202D594B4}"/>
            </c:ext>
          </c:extLst>
        </c:ser>
        <c:dLbls>
          <c:showLegendKey val="0"/>
          <c:showVal val="0"/>
          <c:showCatName val="0"/>
          <c:showSerName val="0"/>
          <c:showPercent val="0"/>
          <c:showBubbleSize val="0"/>
        </c:dLbls>
        <c:marker val="1"/>
        <c:smooth val="0"/>
        <c:axId val="301809304"/>
        <c:axId val="301809696"/>
      </c:lineChart>
      <c:dateAx>
        <c:axId val="301809304"/>
        <c:scaling>
          <c:orientation val="minMax"/>
        </c:scaling>
        <c:delete val="1"/>
        <c:axPos val="b"/>
        <c:numFmt formatCode="&quot;H&quot;yy" sourceLinked="1"/>
        <c:majorTickMark val="none"/>
        <c:minorTickMark val="none"/>
        <c:tickLblPos val="none"/>
        <c:crossAx val="301809696"/>
        <c:crosses val="autoZero"/>
        <c:auto val="1"/>
        <c:lblOffset val="100"/>
        <c:baseTimeUnit val="years"/>
      </c:dateAx>
      <c:valAx>
        <c:axId val="3018096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018093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H7" zoomScaleNormal="100" workbookViewId="0">
      <selection activeCell="CB19" sqref="CB19"/>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安堵町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自治体職員</v>
      </c>
      <c r="AE8" s="75"/>
      <c r="AF8" s="75"/>
      <c r="AG8" s="75"/>
      <c r="AH8" s="75"/>
      <c r="AI8" s="75"/>
      <c r="AJ8" s="75"/>
      <c r="AK8" s="2"/>
      <c r="AL8" s="66">
        <f>データ!$R$6</f>
        <v>7153</v>
      </c>
      <c r="AM8" s="66"/>
      <c r="AN8" s="66"/>
      <c r="AO8" s="66"/>
      <c r="AP8" s="66"/>
      <c r="AQ8" s="66"/>
      <c r="AR8" s="66"/>
      <c r="AS8" s="66"/>
      <c r="AT8" s="37">
        <f>データ!$S$6</f>
        <v>4.3099999999999996</v>
      </c>
      <c r="AU8" s="38"/>
      <c r="AV8" s="38"/>
      <c r="AW8" s="38"/>
      <c r="AX8" s="38"/>
      <c r="AY8" s="38"/>
      <c r="AZ8" s="38"/>
      <c r="BA8" s="38"/>
      <c r="BB8" s="55">
        <f>データ!$T$6</f>
        <v>1659.63</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94.7</v>
      </c>
      <c r="J10" s="38"/>
      <c r="K10" s="38"/>
      <c r="L10" s="38"/>
      <c r="M10" s="38"/>
      <c r="N10" s="38"/>
      <c r="O10" s="65"/>
      <c r="P10" s="55">
        <f>データ!$P$6</f>
        <v>87.49</v>
      </c>
      <c r="Q10" s="55"/>
      <c r="R10" s="55"/>
      <c r="S10" s="55"/>
      <c r="T10" s="55"/>
      <c r="U10" s="55"/>
      <c r="V10" s="55"/>
      <c r="W10" s="66">
        <f>データ!$Q$6</f>
        <v>3800</v>
      </c>
      <c r="X10" s="66"/>
      <c r="Y10" s="66"/>
      <c r="Z10" s="66"/>
      <c r="AA10" s="66"/>
      <c r="AB10" s="66"/>
      <c r="AC10" s="66"/>
      <c r="AD10" s="2"/>
      <c r="AE10" s="2"/>
      <c r="AF10" s="2"/>
      <c r="AG10" s="2"/>
      <c r="AH10" s="2"/>
      <c r="AI10" s="2"/>
      <c r="AJ10" s="2"/>
      <c r="AK10" s="2"/>
      <c r="AL10" s="66">
        <f>データ!$U$6</f>
        <v>6215</v>
      </c>
      <c r="AM10" s="66"/>
      <c r="AN10" s="66"/>
      <c r="AO10" s="66"/>
      <c r="AP10" s="66"/>
      <c r="AQ10" s="66"/>
      <c r="AR10" s="66"/>
      <c r="AS10" s="66"/>
      <c r="AT10" s="37">
        <f>データ!$V$6</f>
        <v>3</v>
      </c>
      <c r="AU10" s="38"/>
      <c r="AV10" s="38"/>
      <c r="AW10" s="38"/>
      <c r="AX10" s="38"/>
      <c r="AY10" s="38"/>
      <c r="AZ10" s="38"/>
      <c r="BA10" s="38"/>
      <c r="BB10" s="55">
        <f>データ!$W$6</f>
        <v>2071.67</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90" t="s">
        <v>114</v>
      </c>
      <c r="BM16" s="91"/>
      <c r="BN16" s="91"/>
      <c r="BO16" s="91"/>
      <c r="BP16" s="91"/>
      <c r="BQ16" s="91"/>
      <c r="BR16" s="91"/>
      <c r="BS16" s="91"/>
      <c r="BT16" s="91"/>
      <c r="BU16" s="91"/>
      <c r="BV16" s="91"/>
      <c r="BW16" s="91"/>
      <c r="BX16" s="91"/>
      <c r="BY16" s="91"/>
      <c r="BZ16" s="9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90"/>
      <c r="BM17" s="91"/>
      <c r="BN17" s="91"/>
      <c r="BO17" s="91"/>
      <c r="BP17" s="91"/>
      <c r="BQ17" s="91"/>
      <c r="BR17" s="91"/>
      <c r="BS17" s="91"/>
      <c r="BT17" s="91"/>
      <c r="BU17" s="91"/>
      <c r="BV17" s="91"/>
      <c r="BW17" s="91"/>
      <c r="BX17" s="91"/>
      <c r="BY17" s="91"/>
      <c r="BZ17" s="9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90"/>
      <c r="BM18" s="91"/>
      <c r="BN18" s="91"/>
      <c r="BO18" s="91"/>
      <c r="BP18" s="91"/>
      <c r="BQ18" s="91"/>
      <c r="BR18" s="91"/>
      <c r="BS18" s="91"/>
      <c r="BT18" s="91"/>
      <c r="BU18" s="91"/>
      <c r="BV18" s="91"/>
      <c r="BW18" s="91"/>
      <c r="BX18" s="91"/>
      <c r="BY18" s="91"/>
      <c r="BZ18" s="9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90"/>
      <c r="BM19" s="91"/>
      <c r="BN19" s="91"/>
      <c r="BO19" s="91"/>
      <c r="BP19" s="91"/>
      <c r="BQ19" s="91"/>
      <c r="BR19" s="91"/>
      <c r="BS19" s="91"/>
      <c r="BT19" s="91"/>
      <c r="BU19" s="91"/>
      <c r="BV19" s="91"/>
      <c r="BW19" s="91"/>
      <c r="BX19" s="91"/>
      <c r="BY19" s="91"/>
      <c r="BZ19" s="9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90"/>
      <c r="BM20" s="91"/>
      <c r="BN20" s="91"/>
      <c r="BO20" s="91"/>
      <c r="BP20" s="91"/>
      <c r="BQ20" s="91"/>
      <c r="BR20" s="91"/>
      <c r="BS20" s="91"/>
      <c r="BT20" s="91"/>
      <c r="BU20" s="91"/>
      <c r="BV20" s="91"/>
      <c r="BW20" s="91"/>
      <c r="BX20" s="91"/>
      <c r="BY20" s="91"/>
      <c r="BZ20" s="9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90"/>
      <c r="BM21" s="91"/>
      <c r="BN21" s="91"/>
      <c r="BO21" s="91"/>
      <c r="BP21" s="91"/>
      <c r="BQ21" s="91"/>
      <c r="BR21" s="91"/>
      <c r="BS21" s="91"/>
      <c r="BT21" s="91"/>
      <c r="BU21" s="91"/>
      <c r="BV21" s="91"/>
      <c r="BW21" s="91"/>
      <c r="BX21" s="91"/>
      <c r="BY21" s="91"/>
      <c r="BZ21" s="9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90"/>
      <c r="BM22" s="91"/>
      <c r="BN22" s="91"/>
      <c r="BO22" s="91"/>
      <c r="BP22" s="91"/>
      <c r="BQ22" s="91"/>
      <c r="BR22" s="91"/>
      <c r="BS22" s="91"/>
      <c r="BT22" s="91"/>
      <c r="BU22" s="91"/>
      <c r="BV22" s="91"/>
      <c r="BW22" s="91"/>
      <c r="BX22" s="91"/>
      <c r="BY22" s="91"/>
      <c r="BZ22" s="9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90"/>
      <c r="BM23" s="91"/>
      <c r="BN23" s="91"/>
      <c r="BO23" s="91"/>
      <c r="BP23" s="91"/>
      <c r="BQ23" s="91"/>
      <c r="BR23" s="91"/>
      <c r="BS23" s="91"/>
      <c r="BT23" s="91"/>
      <c r="BU23" s="91"/>
      <c r="BV23" s="91"/>
      <c r="BW23" s="91"/>
      <c r="BX23" s="91"/>
      <c r="BY23" s="91"/>
      <c r="BZ23" s="9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90"/>
      <c r="BM24" s="91"/>
      <c r="BN24" s="91"/>
      <c r="BO24" s="91"/>
      <c r="BP24" s="91"/>
      <c r="BQ24" s="91"/>
      <c r="BR24" s="91"/>
      <c r="BS24" s="91"/>
      <c r="BT24" s="91"/>
      <c r="BU24" s="91"/>
      <c r="BV24" s="91"/>
      <c r="BW24" s="91"/>
      <c r="BX24" s="91"/>
      <c r="BY24" s="91"/>
      <c r="BZ24" s="9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90"/>
      <c r="BM25" s="91"/>
      <c r="BN25" s="91"/>
      <c r="BO25" s="91"/>
      <c r="BP25" s="91"/>
      <c r="BQ25" s="91"/>
      <c r="BR25" s="91"/>
      <c r="BS25" s="91"/>
      <c r="BT25" s="91"/>
      <c r="BU25" s="91"/>
      <c r="BV25" s="91"/>
      <c r="BW25" s="91"/>
      <c r="BX25" s="91"/>
      <c r="BY25" s="91"/>
      <c r="BZ25" s="9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90"/>
      <c r="BM26" s="91"/>
      <c r="BN26" s="91"/>
      <c r="BO26" s="91"/>
      <c r="BP26" s="91"/>
      <c r="BQ26" s="91"/>
      <c r="BR26" s="91"/>
      <c r="BS26" s="91"/>
      <c r="BT26" s="91"/>
      <c r="BU26" s="91"/>
      <c r="BV26" s="91"/>
      <c r="BW26" s="91"/>
      <c r="BX26" s="91"/>
      <c r="BY26" s="91"/>
      <c r="BZ26" s="9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90"/>
      <c r="BM27" s="91"/>
      <c r="BN27" s="91"/>
      <c r="BO27" s="91"/>
      <c r="BP27" s="91"/>
      <c r="BQ27" s="91"/>
      <c r="BR27" s="91"/>
      <c r="BS27" s="91"/>
      <c r="BT27" s="91"/>
      <c r="BU27" s="91"/>
      <c r="BV27" s="91"/>
      <c r="BW27" s="91"/>
      <c r="BX27" s="91"/>
      <c r="BY27" s="91"/>
      <c r="BZ27" s="9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90"/>
      <c r="BM28" s="91"/>
      <c r="BN28" s="91"/>
      <c r="BO28" s="91"/>
      <c r="BP28" s="91"/>
      <c r="BQ28" s="91"/>
      <c r="BR28" s="91"/>
      <c r="BS28" s="91"/>
      <c r="BT28" s="91"/>
      <c r="BU28" s="91"/>
      <c r="BV28" s="91"/>
      <c r="BW28" s="91"/>
      <c r="BX28" s="91"/>
      <c r="BY28" s="91"/>
      <c r="BZ28" s="9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90"/>
      <c r="BM29" s="91"/>
      <c r="BN29" s="91"/>
      <c r="BO29" s="91"/>
      <c r="BP29" s="91"/>
      <c r="BQ29" s="91"/>
      <c r="BR29" s="91"/>
      <c r="BS29" s="91"/>
      <c r="BT29" s="91"/>
      <c r="BU29" s="91"/>
      <c r="BV29" s="91"/>
      <c r="BW29" s="91"/>
      <c r="BX29" s="91"/>
      <c r="BY29" s="91"/>
      <c r="BZ29" s="9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90"/>
      <c r="BM30" s="91"/>
      <c r="BN30" s="91"/>
      <c r="BO30" s="91"/>
      <c r="BP30" s="91"/>
      <c r="BQ30" s="91"/>
      <c r="BR30" s="91"/>
      <c r="BS30" s="91"/>
      <c r="BT30" s="91"/>
      <c r="BU30" s="91"/>
      <c r="BV30" s="91"/>
      <c r="BW30" s="91"/>
      <c r="BX30" s="91"/>
      <c r="BY30" s="91"/>
      <c r="BZ30" s="9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90"/>
      <c r="BM31" s="91"/>
      <c r="BN31" s="91"/>
      <c r="BO31" s="91"/>
      <c r="BP31" s="91"/>
      <c r="BQ31" s="91"/>
      <c r="BR31" s="91"/>
      <c r="BS31" s="91"/>
      <c r="BT31" s="91"/>
      <c r="BU31" s="91"/>
      <c r="BV31" s="91"/>
      <c r="BW31" s="91"/>
      <c r="BX31" s="91"/>
      <c r="BY31" s="91"/>
      <c r="BZ31" s="9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90"/>
      <c r="BM32" s="91"/>
      <c r="BN32" s="91"/>
      <c r="BO32" s="91"/>
      <c r="BP32" s="91"/>
      <c r="BQ32" s="91"/>
      <c r="BR32" s="91"/>
      <c r="BS32" s="91"/>
      <c r="BT32" s="91"/>
      <c r="BU32" s="91"/>
      <c r="BV32" s="91"/>
      <c r="BW32" s="91"/>
      <c r="BX32" s="91"/>
      <c r="BY32" s="91"/>
      <c r="BZ32" s="9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90"/>
      <c r="BM33" s="91"/>
      <c r="BN33" s="91"/>
      <c r="BO33" s="91"/>
      <c r="BP33" s="91"/>
      <c r="BQ33" s="91"/>
      <c r="BR33" s="91"/>
      <c r="BS33" s="91"/>
      <c r="BT33" s="91"/>
      <c r="BU33" s="91"/>
      <c r="BV33" s="91"/>
      <c r="BW33" s="91"/>
      <c r="BX33" s="91"/>
      <c r="BY33" s="91"/>
      <c r="BZ33" s="9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90"/>
      <c r="BM34" s="91"/>
      <c r="BN34" s="91"/>
      <c r="BO34" s="91"/>
      <c r="BP34" s="91"/>
      <c r="BQ34" s="91"/>
      <c r="BR34" s="91"/>
      <c r="BS34" s="91"/>
      <c r="BT34" s="91"/>
      <c r="BU34" s="91"/>
      <c r="BV34" s="91"/>
      <c r="BW34" s="91"/>
      <c r="BX34" s="91"/>
      <c r="BY34" s="91"/>
      <c r="BZ34" s="9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90"/>
      <c r="BM35" s="91"/>
      <c r="BN35" s="91"/>
      <c r="BO35" s="91"/>
      <c r="BP35" s="91"/>
      <c r="BQ35" s="91"/>
      <c r="BR35" s="91"/>
      <c r="BS35" s="91"/>
      <c r="BT35" s="91"/>
      <c r="BU35" s="91"/>
      <c r="BV35" s="91"/>
      <c r="BW35" s="91"/>
      <c r="BX35" s="91"/>
      <c r="BY35" s="91"/>
      <c r="BZ35" s="9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90"/>
      <c r="BM36" s="91"/>
      <c r="BN36" s="91"/>
      <c r="BO36" s="91"/>
      <c r="BP36" s="91"/>
      <c r="BQ36" s="91"/>
      <c r="BR36" s="91"/>
      <c r="BS36" s="91"/>
      <c r="BT36" s="91"/>
      <c r="BU36" s="91"/>
      <c r="BV36" s="91"/>
      <c r="BW36" s="91"/>
      <c r="BX36" s="91"/>
      <c r="BY36" s="91"/>
      <c r="BZ36" s="9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90"/>
      <c r="BM37" s="91"/>
      <c r="BN37" s="91"/>
      <c r="BO37" s="91"/>
      <c r="BP37" s="91"/>
      <c r="BQ37" s="91"/>
      <c r="BR37" s="91"/>
      <c r="BS37" s="91"/>
      <c r="BT37" s="91"/>
      <c r="BU37" s="91"/>
      <c r="BV37" s="91"/>
      <c r="BW37" s="91"/>
      <c r="BX37" s="91"/>
      <c r="BY37" s="91"/>
      <c r="BZ37" s="9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90"/>
      <c r="BM38" s="91"/>
      <c r="BN38" s="91"/>
      <c r="BO38" s="91"/>
      <c r="BP38" s="91"/>
      <c r="BQ38" s="91"/>
      <c r="BR38" s="91"/>
      <c r="BS38" s="91"/>
      <c r="BT38" s="91"/>
      <c r="BU38" s="91"/>
      <c r="BV38" s="91"/>
      <c r="BW38" s="91"/>
      <c r="BX38" s="91"/>
      <c r="BY38" s="91"/>
      <c r="BZ38" s="9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90"/>
      <c r="BM39" s="91"/>
      <c r="BN39" s="91"/>
      <c r="BO39" s="91"/>
      <c r="BP39" s="91"/>
      <c r="BQ39" s="91"/>
      <c r="BR39" s="91"/>
      <c r="BS39" s="91"/>
      <c r="BT39" s="91"/>
      <c r="BU39" s="91"/>
      <c r="BV39" s="91"/>
      <c r="BW39" s="91"/>
      <c r="BX39" s="91"/>
      <c r="BY39" s="91"/>
      <c r="BZ39" s="9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90"/>
      <c r="BM40" s="91"/>
      <c r="BN40" s="91"/>
      <c r="BO40" s="91"/>
      <c r="BP40" s="91"/>
      <c r="BQ40" s="91"/>
      <c r="BR40" s="91"/>
      <c r="BS40" s="91"/>
      <c r="BT40" s="91"/>
      <c r="BU40" s="91"/>
      <c r="BV40" s="91"/>
      <c r="BW40" s="91"/>
      <c r="BX40" s="91"/>
      <c r="BY40" s="91"/>
      <c r="BZ40" s="9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90"/>
      <c r="BM41" s="91"/>
      <c r="BN41" s="91"/>
      <c r="BO41" s="91"/>
      <c r="BP41" s="91"/>
      <c r="BQ41" s="91"/>
      <c r="BR41" s="91"/>
      <c r="BS41" s="91"/>
      <c r="BT41" s="91"/>
      <c r="BU41" s="91"/>
      <c r="BV41" s="91"/>
      <c r="BW41" s="91"/>
      <c r="BX41" s="91"/>
      <c r="BY41" s="91"/>
      <c r="BZ41" s="9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90"/>
      <c r="BM42" s="91"/>
      <c r="BN42" s="91"/>
      <c r="BO42" s="91"/>
      <c r="BP42" s="91"/>
      <c r="BQ42" s="91"/>
      <c r="BR42" s="91"/>
      <c r="BS42" s="91"/>
      <c r="BT42" s="91"/>
      <c r="BU42" s="91"/>
      <c r="BV42" s="91"/>
      <c r="BW42" s="91"/>
      <c r="BX42" s="91"/>
      <c r="BY42" s="91"/>
      <c r="BZ42" s="9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90"/>
      <c r="BM43" s="91"/>
      <c r="BN43" s="91"/>
      <c r="BO43" s="91"/>
      <c r="BP43" s="91"/>
      <c r="BQ43" s="91"/>
      <c r="BR43" s="91"/>
      <c r="BS43" s="91"/>
      <c r="BT43" s="91"/>
      <c r="BU43" s="91"/>
      <c r="BV43" s="91"/>
      <c r="BW43" s="91"/>
      <c r="BX43" s="91"/>
      <c r="BY43" s="91"/>
      <c r="BZ43" s="9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90"/>
      <c r="BM44" s="91"/>
      <c r="BN44" s="91"/>
      <c r="BO44" s="91"/>
      <c r="BP44" s="91"/>
      <c r="BQ44" s="91"/>
      <c r="BR44" s="91"/>
      <c r="BS44" s="91"/>
      <c r="BT44" s="91"/>
      <c r="BU44" s="91"/>
      <c r="BV44" s="91"/>
      <c r="BW44" s="91"/>
      <c r="BX44" s="91"/>
      <c r="BY44" s="91"/>
      <c r="BZ44" s="9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112</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113</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0WxohP7dSNzGG//lbPfVxAM51ysWqqI92tJSailp/n77OuQ0HLahE3PO+dSIIR6P1Rb5bfsO26BjsoKNWMaDGw==" saltValue="zW5nVhRodnF5/dh4OdcWL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293458</v>
      </c>
      <c r="D6" s="20">
        <f t="shared" si="3"/>
        <v>46</v>
      </c>
      <c r="E6" s="20">
        <f t="shared" si="3"/>
        <v>1</v>
      </c>
      <c r="F6" s="20">
        <f t="shared" si="3"/>
        <v>0</v>
      </c>
      <c r="G6" s="20">
        <f t="shared" si="3"/>
        <v>1</v>
      </c>
      <c r="H6" s="20" t="str">
        <f t="shared" si="3"/>
        <v>奈良県　安堵町</v>
      </c>
      <c r="I6" s="20" t="str">
        <f t="shared" si="3"/>
        <v>法適用</v>
      </c>
      <c r="J6" s="20" t="str">
        <f t="shared" si="3"/>
        <v>水道事業</v>
      </c>
      <c r="K6" s="20" t="str">
        <f t="shared" si="3"/>
        <v>末端給水事業</v>
      </c>
      <c r="L6" s="20" t="str">
        <f t="shared" si="3"/>
        <v>A8</v>
      </c>
      <c r="M6" s="20" t="str">
        <f t="shared" si="3"/>
        <v>自治体職員</v>
      </c>
      <c r="N6" s="21" t="str">
        <f t="shared" si="3"/>
        <v>-</v>
      </c>
      <c r="O6" s="21">
        <f t="shared" si="3"/>
        <v>94.7</v>
      </c>
      <c r="P6" s="21">
        <f t="shared" si="3"/>
        <v>87.49</v>
      </c>
      <c r="Q6" s="21">
        <f t="shared" si="3"/>
        <v>3800</v>
      </c>
      <c r="R6" s="21">
        <f t="shared" si="3"/>
        <v>7153</v>
      </c>
      <c r="S6" s="21">
        <f t="shared" si="3"/>
        <v>4.3099999999999996</v>
      </c>
      <c r="T6" s="21">
        <f t="shared" si="3"/>
        <v>1659.63</v>
      </c>
      <c r="U6" s="21">
        <f t="shared" si="3"/>
        <v>6215</v>
      </c>
      <c r="V6" s="21">
        <f t="shared" si="3"/>
        <v>3</v>
      </c>
      <c r="W6" s="21">
        <f t="shared" si="3"/>
        <v>2071.67</v>
      </c>
      <c r="X6" s="22">
        <f>IF(X7="",NA(),X7)</f>
        <v>100.52</v>
      </c>
      <c r="Y6" s="22">
        <f t="shared" ref="Y6:AG6" si="4">IF(Y7="",NA(),Y7)</f>
        <v>110.35</v>
      </c>
      <c r="Z6" s="22">
        <f t="shared" si="4"/>
        <v>109.33</v>
      </c>
      <c r="AA6" s="22">
        <f t="shared" si="4"/>
        <v>108.06</v>
      </c>
      <c r="AB6" s="22">
        <f t="shared" si="4"/>
        <v>114.29</v>
      </c>
      <c r="AC6" s="22">
        <f t="shared" si="4"/>
        <v>104.47</v>
      </c>
      <c r="AD6" s="22">
        <f t="shared" si="4"/>
        <v>103.81</v>
      </c>
      <c r="AE6" s="22">
        <f t="shared" si="4"/>
        <v>104.35</v>
      </c>
      <c r="AF6" s="22">
        <f t="shared" si="4"/>
        <v>105.34</v>
      </c>
      <c r="AG6" s="22">
        <f t="shared" si="4"/>
        <v>105.77</v>
      </c>
      <c r="AH6" s="21" t="str">
        <f>IF(AH7="","",IF(AH7="-","【-】","【"&amp;SUBSTITUTE(TEXT(AH7,"#,##0.00"),"-","△")&amp;"】"))</f>
        <v>【111.39】</v>
      </c>
      <c r="AI6" s="21">
        <f>IF(AI7="",NA(),AI7)</f>
        <v>0</v>
      </c>
      <c r="AJ6" s="21">
        <f t="shared" ref="AJ6:AR6" si="5">IF(AJ7="",NA(),AJ7)</f>
        <v>0</v>
      </c>
      <c r="AK6" s="21">
        <f t="shared" si="5"/>
        <v>0</v>
      </c>
      <c r="AL6" s="21">
        <f t="shared" si="5"/>
        <v>0</v>
      </c>
      <c r="AM6" s="21">
        <f t="shared" si="5"/>
        <v>0</v>
      </c>
      <c r="AN6" s="22">
        <f t="shared" si="5"/>
        <v>16.399999999999999</v>
      </c>
      <c r="AO6" s="22">
        <f t="shared" si="5"/>
        <v>25.66</v>
      </c>
      <c r="AP6" s="22">
        <f t="shared" si="5"/>
        <v>21.69</v>
      </c>
      <c r="AQ6" s="22">
        <f t="shared" si="5"/>
        <v>24.04</v>
      </c>
      <c r="AR6" s="22">
        <f t="shared" si="5"/>
        <v>28.03</v>
      </c>
      <c r="AS6" s="21" t="str">
        <f>IF(AS7="","",IF(AS7="-","【-】","【"&amp;SUBSTITUTE(TEXT(AS7,"#,##0.00"),"-","△")&amp;"】"))</f>
        <v>【1.30】</v>
      </c>
      <c r="AT6" s="22">
        <f>IF(AT7="",NA(),AT7)</f>
        <v>1325.77</v>
      </c>
      <c r="AU6" s="22">
        <f t="shared" ref="AU6:BC6" si="6">IF(AU7="",NA(),AU7)</f>
        <v>1678.19</v>
      </c>
      <c r="AV6" s="22">
        <f t="shared" si="6"/>
        <v>2314.7399999999998</v>
      </c>
      <c r="AW6" s="22">
        <f t="shared" si="6"/>
        <v>2195.4</v>
      </c>
      <c r="AX6" s="22">
        <f t="shared" si="6"/>
        <v>827.55</v>
      </c>
      <c r="AY6" s="22">
        <f t="shared" si="6"/>
        <v>293.23</v>
      </c>
      <c r="AZ6" s="22">
        <f t="shared" si="6"/>
        <v>300.14</v>
      </c>
      <c r="BA6" s="22">
        <f t="shared" si="6"/>
        <v>301.04000000000002</v>
      </c>
      <c r="BB6" s="22">
        <f t="shared" si="6"/>
        <v>305.08</v>
      </c>
      <c r="BC6" s="22">
        <f t="shared" si="6"/>
        <v>305.33999999999997</v>
      </c>
      <c r="BD6" s="21" t="str">
        <f>IF(BD7="","",IF(BD7="-","【-】","【"&amp;SUBSTITUTE(TEXT(BD7,"#,##0.00"),"-","△")&amp;"】"))</f>
        <v>【261.51】</v>
      </c>
      <c r="BE6" s="22">
        <f>IF(BE7="",NA(),BE7)</f>
        <v>44.42</v>
      </c>
      <c r="BF6" s="22">
        <f t="shared" ref="BF6:BN6" si="7">IF(BF7="",NA(),BF7)</f>
        <v>33.44</v>
      </c>
      <c r="BG6" s="22">
        <f t="shared" si="7"/>
        <v>30.97</v>
      </c>
      <c r="BH6" s="22">
        <f t="shared" si="7"/>
        <v>28.96</v>
      </c>
      <c r="BI6" s="22">
        <f t="shared" si="7"/>
        <v>25.32</v>
      </c>
      <c r="BJ6" s="22">
        <f t="shared" si="7"/>
        <v>542.29999999999995</v>
      </c>
      <c r="BK6" s="22">
        <f t="shared" si="7"/>
        <v>566.65</v>
      </c>
      <c r="BL6" s="22">
        <f t="shared" si="7"/>
        <v>551.62</v>
      </c>
      <c r="BM6" s="22">
        <f t="shared" si="7"/>
        <v>585.59</v>
      </c>
      <c r="BN6" s="22">
        <f t="shared" si="7"/>
        <v>561.34</v>
      </c>
      <c r="BO6" s="21" t="str">
        <f>IF(BO7="","",IF(BO7="-","【-】","【"&amp;SUBSTITUTE(TEXT(BO7,"#,##0.00"),"-","△")&amp;"】"))</f>
        <v>【265.16】</v>
      </c>
      <c r="BP6" s="22">
        <f>IF(BP7="",NA(),BP7)</f>
        <v>94.44</v>
      </c>
      <c r="BQ6" s="22">
        <f t="shared" ref="BQ6:BY6" si="8">IF(BQ7="",NA(),BQ7)</f>
        <v>107</v>
      </c>
      <c r="BR6" s="22">
        <f t="shared" si="8"/>
        <v>104.58</v>
      </c>
      <c r="BS6" s="22">
        <f t="shared" si="8"/>
        <v>98.53</v>
      </c>
      <c r="BT6" s="22">
        <f t="shared" si="8"/>
        <v>104.9</v>
      </c>
      <c r="BU6" s="22">
        <f t="shared" si="8"/>
        <v>87.51</v>
      </c>
      <c r="BV6" s="22">
        <f t="shared" si="8"/>
        <v>84.77</v>
      </c>
      <c r="BW6" s="22">
        <f t="shared" si="8"/>
        <v>87.11</v>
      </c>
      <c r="BX6" s="22">
        <f t="shared" si="8"/>
        <v>82.78</v>
      </c>
      <c r="BY6" s="22">
        <f t="shared" si="8"/>
        <v>84.82</v>
      </c>
      <c r="BZ6" s="21" t="str">
        <f>IF(BZ7="","",IF(BZ7="-","【-】","【"&amp;SUBSTITUTE(TEXT(BZ7,"#,##0.00"),"-","△")&amp;"】"))</f>
        <v>【102.35】</v>
      </c>
      <c r="CA6" s="22">
        <f>IF(CA7="",NA(),CA7)</f>
        <v>219.84</v>
      </c>
      <c r="CB6" s="22">
        <f t="shared" ref="CB6:CJ6" si="9">IF(CB7="",NA(),CB7)</f>
        <v>193.87</v>
      </c>
      <c r="CC6" s="22">
        <f t="shared" si="9"/>
        <v>199.09</v>
      </c>
      <c r="CD6" s="22">
        <f t="shared" si="9"/>
        <v>202.21</v>
      </c>
      <c r="CE6" s="22">
        <f t="shared" si="9"/>
        <v>197.68</v>
      </c>
      <c r="CF6" s="22">
        <f t="shared" si="9"/>
        <v>218.42</v>
      </c>
      <c r="CG6" s="22">
        <f t="shared" si="9"/>
        <v>227.27</v>
      </c>
      <c r="CH6" s="22">
        <f t="shared" si="9"/>
        <v>223.98</v>
      </c>
      <c r="CI6" s="22">
        <f t="shared" si="9"/>
        <v>225.09</v>
      </c>
      <c r="CJ6" s="22">
        <f t="shared" si="9"/>
        <v>224.82</v>
      </c>
      <c r="CK6" s="21" t="str">
        <f>IF(CK7="","",IF(CK7="-","【-】","【"&amp;SUBSTITUTE(TEXT(CK7,"#,##0.00"),"-","△")&amp;"】"))</f>
        <v>【167.74】</v>
      </c>
      <c r="CL6" s="22">
        <f>IF(CL7="",NA(),CL7)</f>
        <v>47.06</v>
      </c>
      <c r="CM6" s="22">
        <f t="shared" ref="CM6:CU6" si="10">IF(CM7="",NA(),CM7)</f>
        <v>48.24</v>
      </c>
      <c r="CN6" s="22">
        <f t="shared" si="10"/>
        <v>47.01</v>
      </c>
      <c r="CO6" s="22">
        <f t="shared" si="10"/>
        <v>48.96</v>
      </c>
      <c r="CP6" s="22">
        <f t="shared" si="10"/>
        <v>48.61</v>
      </c>
      <c r="CQ6" s="22">
        <f t="shared" si="10"/>
        <v>50.24</v>
      </c>
      <c r="CR6" s="22">
        <f t="shared" si="10"/>
        <v>50.29</v>
      </c>
      <c r="CS6" s="22">
        <f t="shared" si="10"/>
        <v>49.64</v>
      </c>
      <c r="CT6" s="22">
        <f t="shared" si="10"/>
        <v>49.38</v>
      </c>
      <c r="CU6" s="22">
        <f t="shared" si="10"/>
        <v>50.09</v>
      </c>
      <c r="CV6" s="21" t="str">
        <f>IF(CV7="","",IF(CV7="-","【-】","【"&amp;SUBSTITUTE(TEXT(CV7,"#,##0.00"),"-","△")&amp;"】"))</f>
        <v>【60.29】</v>
      </c>
      <c r="CW6" s="22">
        <f>IF(CW7="",NA(),CW7)</f>
        <v>95.58</v>
      </c>
      <c r="CX6" s="22">
        <f t="shared" ref="CX6:DF6" si="11">IF(CX7="",NA(),CX7)</f>
        <v>91.66</v>
      </c>
      <c r="CY6" s="22">
        <f t="shared" si="11"/>
        <v>93.52</v>
      </c>
      <c r="CZ6" s="22">
        <f t="shared" si="11"/>
        <v>92.51</v>
      </c>
      <c r="DA6" s="22">
        <f t="shared" si="11"/>
        <v>93.16</v>
      </c>
      <c r="DB6" s="22">
        <f t="shared" si="11"/>
        <v>78.650000000000006</v>
      </c>
      <c r="DC6" s="22">
        <f t="shared" si="11"/>
        <v>77.73</v>
      </c>
      <c r="DD6" s="22">
        <f t="shared" si="11"/>
        <v>78.09</v>
      </c>
      <c r="DE6" s="22">
        <f t="shared" si="11"/>
        <v>78.010000000000005</v>
      </c>
      <c r="DF6" s="22">
        <f t="shared" si="11"/>
        <v>77.599999999999994</v>
      </c>
      <c r="DG6" s="21" t="str">
        <f>IF(DG7="","",IF(DG7="-","【-】","【"&amp;SUBSTITUTE(TEXT(DG7,"#,##0.00"),"-","△")&amp;"】"))</f>
        <v>【90.12】</v>
      </c>
      <c r="DH6" s="22">
        <f>IF(DH7="",NA(),DH7)</f>
        <v>56.65</v>
      </c>
      <c r="DI6" s="22">
        <f t="shared" ref="DI6:DQ6" si="12">IF(DI7="",NA(),DI7)</f>
        <v>57.49</v>
      </c>
      <c r="DJ6" s="22">
        <f t="shared" si="12"/>
        <v>58.44</v>
      </c>
      <c r="DK6" s="22">
        <f t="shared" si="12"/>
        <v>59.1</v>
      </c>
      <c r="DL6" s="22">
        <f t="shared" si="12"/>
        <v>60.04</v>
      </c>
      <c r="DM6" s="22">
        <f t="shared" si="12"/>
        <v>45.14</v>
      </c>
      <c r="DN6" s="22">
        <f t="shared" si="12"/>
        <v>45.85</v>
      </c>
      <c r="DO6" s="22">
        <f t="shared" si="12"/>
        <v>47.31</v>
      </c>
      <c r="DP6" s="22">
        <f t="shared" si="12"/>
        <v>47.5</v>
      </c>
      <c r="DQ6" s="22">
        <f t="shared" si="12"/>
        <v>48.41</v>
      </c>
      <c r="DR6" s="21" t="str">
        <f>IF(DR7="","",IF(DR7="-","【-】","【"&amp;SUBSTITUTE(TEXT(DR7,"#,##0.00"),"-","△")&amp;"】"))</f>
        <v>【50.88】</v>
      </c>
      <c r="DS6" s="22">
        <f>IF(DS7="",NA(),DS7)</f>
        <v>6.18</v>
      </c>
      <c r="DT6" s="22">
        <f t="shared" ref="DT6:EB6" si="13">IF(DT7="",NA(),DT7)</f>
        <v>4.88</v>
      </c>
      <c r="DU6" s="22">
        <f t="shared" si="13"/>
        <v>4.8899999999999997</v>
      </c>
      <c r="DV6" s="22">
        <f t="shared" si="13"/>
        <v>5.3</v>
      </c>
      <c r="DW6" s="22">
        <f t="shared" si="13"/>
        <v>4.84</v>
      </c>
      <c r="DX6" s="22">
        <f t="shared" si="13"/>
        <v>13.58</v>
      </c>
      <c r="DY6" s="22">
        <f t="shared" si="13"/>
        <v>14.13</v>
      </c>
      <c r="DZ6" s="22">
        <f t="shared" si="13"/>
        <v>16.77</v>
      </c>
      <c r="EA6" s="22">
        <f t="shared" si="13"/>
        <v>17.399999999999999</v>
      </c>
      <c r="EB6" s="22">
        <f t="shared" si="13"/>
        <v>18.64</v>
      </c>
      <c r="EC6" s="21" t="str">
        <f>IF(EC7="","",IF(EC7="-","【-】","【"&amp;SUBSTITUTE(TEXT(EC7,"#,##0.00"),"-","△")&amp;"】"))</f>
        <v>【22.30】</v>
      </c>
      <c r="ED6" s="22">
        <f>IF(ED7="",NA(),ED7)</f>
        <v>0.16</v>
      </c>
      <c r="EE6" s="22">
        <f t="shared" ref="EE6:EM6" si="14">IF(EE7="",NA(),EE7)</f>
        <v>4.43</v>
      </c>
      <c r="EF6" s="22">
        <f t="shared" si="14"/>
        <v>1.1000000000000001</v>
      </c>
      <c r="EG6" s="22">
        <f t="shared" si="14"/>
        <v>0.4</v>
      </c>
      <c r="EH6" s="22">
        <f t="shared" si="14"/>
        <v>0.23</v>
      </c>
      <c r="EI6" s="22">
        <f t="shared" si="14"/>
        <v>0.44</v>
      </c>
      <c r="EJ6" s="22">
        <f t="shared" si="14"/>
        <v>0.52</v>
      </c>
      <c r="EK6" s="22">
        <f t="shared" si="14"/>
        <v>0.47</v>
      </c>
      <c r="EL6" s="22">
        <f t="shared" si="14"/>
        <v>0.4</v>
      </c>
      <c r="EM6" s="22">
        <f t="shared" si="14"/>
        <v>0.36</v>
      </c>
      <c r="EN6" s="21" t="str">
        <f>IF(EN7="","",IF(EN7="-","【-】","【"&amp;SUBSTITUTE(TEXT(EN7,"#,##0.00"),"-","△")&amp;"】"))</f>
        <v>【0.66】</v>
      </c>
    </row>
    <row r="7" spans="1:144" s="23" customFormat="1" x14ac:dyDescent="0.15">
      <c r="A7" s="15"/>
      <c r="B7" s="24">
        <v>2021</v>
      </c>
      <c r="C7" s="24">
        <v>293458</v>
      </c>
      <c r="D7" s="24">
        <v>46</v>
      </c>
      <c r="E7" s="24">
        <v>1</v>
      </c>
      <c r="F7" s="24">
        <v>0</v>
      </c>
      <c r="G7" s="24">
        <v>1</v>
      </c>
      <c r="H7" s="24" t="s">
        <v>93</v>
      </c>
      <c r="I7" s="24" t="s">
        <v>94</v>
      </c>
      <c r="J7" s="24" t="s">
        <v>95</v>
      </c>
      <c r="K7" s="24" t="s">
        <v>96</v>
      </c>
      <c r="L7" s="24" t="s">
        <v>97</v>
      </c>
      <c r="M7" s="24" t="s">
        <v>98</v>
      </c>
      <c r="N7" s="25" t="s">
        <v>99</v>
      </c>
      <c r="O7" s="25">
        <v>94.7</v>
      </c>
      <c r="P7" s="25">
        <v>87.49</v>
      </c>
      <c r="Q7" s="25">
        <v>3800</v>
      </c>
      <c r="R7" s="25">
        <v>7153</v>
      </c>
      <c r="S7" s="25">
        <v>4.3099999999999996</v>
      </c>
      <c r="T7" s="25">
        <v>1659.63</v>
      </c>
      <c r="U7" s="25">
        <v>6215</v>
      </c>
      <c r="V7" s="25">
        <v>3</v>
      </c>
      <c r="W7" s="25">
        <v>2071.67</v>
      </c>
      <c r="X7" s="25">
        <v>100.52</v>
      </c>
      <c r="Y7" s="25">
        <v>110.35</v>
      </c>
      <c r="Z7" s="25">
        <v>109.33</v>
      </c>
      <c r="AA7" s="25">
        <v>108.06</v>
      </c>
      <c r="AB7" s="25">
        <v>114.29</v>
      </c>
      <c r="AC7" s="25">
        <v>104.47</v>
      </c>
      <c r="AD7" s="25">
        <v>103.81</v>
      </c>
      <c r="AE7" s="25">
        <v>104.35</v>
      </c>
      <c r="AF7" s="25">
        <v>105.34</v>
      </c>
      <c r="AG7" s="25">
        <v>105.77</v>
      </c>
      <c r="AH7" s="25">
        <v>111.39</v>
      </c>
      <c r="AI7" s="25">
        <v>0</v>
      </c>
      <c r="AJ7" s="25">
        <v>0</v>
      </c>
      <c r="AK7" s="25">
        <v>0</v>
      </c>
      <c r="AL7" s="25">
        <v>0</v>
      </c>
      <c r="AM7" s="25">
        <v>0</v>
      </c>
      <c r="AN7" s="25">
        <v>16.399999999999999</v>
      </c>
      <c r="AO7" s="25">
        <v>25.66</v>
      </c>
      <c r="AP7" s="25">
        <v>21.69</v>
      </c>
      <c r="AQ7" s="25">
        <v>24.04</v>
      </c>
      <c r="AR7" s="25">
        <v>28.03</v>
      </c>
      <c r="AS7" s="25">
        <v>1.3</v>
      </c>
      <c r="AT7" s="25">
        <v>1325.77</v>
      </c>
      <c r="AU7" s="25">
        <v>1678.19</v>
      </c>
      <c r="AV7" s="25">
        <v>2314.7399999999998</v>
      </c>
      <c r="AW7" s="25">
        <v>2195.4</v>
      </c>
      <c r="AX7" s="25">
        <v>827.55</v>
      </c>
      <c r="AY7" s="25">
        <v>293.23</v>
      </c>
      <c r="AZ7" s="25">
        <v>300.14</v>
      </c>
      <c r="BA7" s="25">
        <v>301.04000000000002</v>
      </c>
      <c r="BB7" s="25">
        <v>305.08</v>
      </c>
      <c r="BC7" s="25">
        <v>305.33999999999997</v>
      </c>
      <c r="BD7" s="25">
        <v>261.51</v>
      </c>
      <c r="BE7" s="25">
        <v>44.42</v>
      </c>
      <c r="BF7" s="25">
        <v>33.44</v>
      </c>
      <c r="BG7" s="25">
        <v>30.97</v>
      </c>
      <c r="BH7" s="25">
        <v>28.96</v>
      </c>
      <c r="BI7" s="25">
        <v>25.32</v>
      </c>
      <c r="BJ7" s="25">
        <v>542.29999999999995</v>
      </c>
      <c r="BK7" s="25">
        <v>566.65</v>
      </c>
      <c r="BL7" s="25">
        <v>551.62</v>
      </c>
      <c r="BM7" s="25">
        <v>585.59</v>
      </c>
      <c r="BN7" s="25">
        <v>561.34</v>
      </c>
      <c r="BO7" s="25">
        <v>265.16000000000003</v>
      </c>
      <c r="BP7" s="25">
        <v>94.44</v>
      </c>
      <c r="BQ7" s="25">
        <v>107</v>
      </c>
      <c r="BR7" s="25">
        <v>104.58</v>
      </c>
      <c r="BS7" s="25">
        <v>98.53</v>
      </c>
      <c r="BT7" s="25">
        <v>104.9</v>
      </c>
      <c r="BU7" s="25">
        <v>87.51</v>
      </c>
      <c r="BV7" s="25">
        <v>84.77</v>
      </c>
      <c r="BW7" s="25">
        <v>87.11</v>
      </c>
      <c r="BX7" s="25">
        <v>82.78</v>
      </c>
      <c r="BY7" s="25">
        <v>84.82</v>
      </c>
      <c r="BZ7" s="25">
        <v>102.35</v>
      </c>
      <c r="CA7" s="25">
        <v>219.84</v>
      </c>
      <c r="CB7" s="25">
        <v>193.87</v>
      </c>
      <c r="CC7" s="25">
        <v>199.09</v>
      </c>
      <c r="CD7" s="25">
        <v>202.21</v>
      </c>
      <c r="CE7" s="25">
        <v>197.68</v>
      </c>
      <c r="CF7" s="25">
        <v>218.42</v>
      </c>
      <c r="CG7" s="25">
        <v>227.27</v>
      </c>
      <c r="CH7" s="25">
        <v>223.98</v>
      </c>
      <c r="CI7" s="25">
        <v>225.09</v>
      </c>
      <c r="CJ7" s="25">
        <v>224.82</v>
      </c>
      <c r="CK7" s="25">
        <v>167.74</v>
      </c>
      <c r="CL7" s="25">
        <v>47.06</v>
      </c>
      <c r="CM7" s="25">
        <v>48.24</v>
      </c>
      <c r="CN7" s="25">
        <v>47.01</v>
      </c>
      <c r="CO7" s="25">
        <v>48.96</v>
      </c>
      <c r="CP7" s="25">
        <v>48.61</v>
      </c>
      <c r="CQ7" s="25">
        <v>50.24</v>
      </c>
      <c r="CR7" s="25">
        <v>50.29</v>
      </c>
      <c r="CS7" s="25">
        <v>49.64</v>
      </c>
      <c r="CT7" s="25">
        <v>49.38</v>
      </c>
      <c r="CU7" s="25">
        <v>50.09</v>
      </c>
      <c r="CV7" s="25">
        <v>60.29</v>
      </c>
      <c r="CW7" s="25">
        <v>95.58</v>
      </c>
      <c r="CX7" s="25">
        <v>91.66</v>
      </c>
      <c r="CY7" s="25">
        <v>93.52</v>
      </c>
      <c r="CZ7" s="25">
        <v>92.51</v>
      </c>
      <c r="DA7" s="25">
        <v>93.16</v>
      </c>
      <c r="DB7" s="25">
        <v>78.650000000000006</v>
      </c>
      <c r="DC7" s="25">
        <v>77.73</v>
      </c>
      <c r="DD7" s="25">
        <v>78.09</v>
      </c>
      <c r="DE7" s="25">
        <v>78.010000000000005</v>
      </c>
      <c r="DF7" s="25">
        <v>77.599999999999994</v>
      </c>
      <c r="DG7" s="25">
        <v>90.12</v>
      </c>
      <c r="DH7" s="25">
        <v>56.65</v>
      </c>
      <c r="DI7" s="25">
        <v>57.49</v>
      </c>
      <c r="DJ7" s="25">
        <v>58.44</v>
      </c>
      <c r="DK7" s="25">
        <v>59.1</v>
      </c>
      <c r="DL7" s="25">
        <v>60.04</v>
      </c>
      <c r="DM7" s="25">
        <v>45.14</v>
      </c>
      <c r="DN7" s="25">
        <v>45.85</v>
      </c>
      <c r="DO7" s="25">
        <v>47.31</v>
      </c>
      <c r="DP7" s="25">
        <v>47.5</v>
      </c>
      <c r="DQ7" s="25">
        <v>48.41</v>
      </c>
      <c r="DR7" s="25">
        <v>50.88</v>
      </c>
      <c r="DS7" s="25">
        <v>6.18</v>
      </c>
      <c r="DT7" s="25">
        <v>4.88</v>
      </c>
      <c r="DU7" s="25">
        <v>4.8899999999999997</v>
      </c>
      <c r="DV7" s="25">
        <v>5.3</v>
      </c>
      <c r="DW7" s="25">
        <v>4.84</v>
      </c>
      <c r="DX7" s="25">
        <v>13.58</v>
      </c>
      <c r="DY7" s="25">
        <v>14.13</v>
      </c>
      <c r="DZ7" s="25">
        <v>16.77</v>
      </c>
      <c r="EA7" s="25">
        <v>17.399999999999999</v>
      </c>
      <c r="EB7" s="25">
        <v>18.64</v>
      </c>
      <c r="EC7" s="25">
        <v>22.3</v>
      </c>
      <c r="ED7" s="25">
        <v>0.16</v>
      </c>
      <c r="EE7" s="25">
        <v>4.43</v>
      </c>
      <c r="EF7" s="25">
        <v>1.1000000000000001</v>
      </c>
      <c r="EG7" s="25">
        <v>0.4</v>
      </c>
      <c r="EH7" s="25">
        <v>0.23</v>
      </c>
      <c r="EI7" s="25">
        <v>0.44</v>
      </c>
      <c r="EJ7" s="25">
        <v>0.52</v>
      </c>
      <c r="EK7" s="25">
        <v>0.47</v>
      </c>
      <c r="EL7" s="25">
        <v>0.4</v>
      </c>
      <c r="EM7" s="25">
        <v>0.36</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110</v>
      </c>
      <c r="F13" t="s">
        <v>109</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2023-02-03T07:50:08Z</cp:lastPrinted>
  <dcterms:created xsi:type="dcterms:W3CDTF">2022-12-01T01:02:27Z</dcterms:created>
  <dcterms:modified xsi:type="dcterms:W3CDTF">2023-02-03T07:53:04Z</dcterms:modified>
  <cp:category/>
</cp:coreProperties>
</file>