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Y:\上下水道課\02 下水道係\【下水道係のフォルダー】\001下水道事業\12 経営比較表分析表\⑥令和4年度\"/>
    </mc:Choice>
  </mc:AlternateContent>
  <xr:revisionPtr revIDLastSave="0" documentId="13_ncr:1_{231C392F-4968-47BF-B3CE-BD1B2756EC2F}" xr6:coauthVersionLast="47" xr6:coauthVersionMax="47" xr10:uidLastSave="{00000000-0000-0000-0000-000000000000}"/>
  <workbookProtection workbookAlgorithmName="SHA-512" workbookHashValue="CZT+GSdgKxuFUg1LGxRvh3weBCz5ET+9D0RR8jdzZtINvlC1pgyhNt5dugUFxo9dXRPybnpKNB8ZeeJisj8XHw==" workbookSaltValue="igkri3Qh1AMXQvRkM6NTXA=="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S6" i="5"/>
  <c r="AL8" i="4" s="1"/>
  <c r="R6" i="5"/>
  <c r="AD10" i="4" s="1"/>
  <c r="Q6" i="5"/>
  <c r="W10" i="4" s="1"/>
  <c r="P6" i="5"/>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H86" i="4"/>
  <c r="AT10" i="4"/>
  <c r="AL10" i="4"/>
  <c r="P10" i="4"/>
  <c r="AT8" i="4"/>
  <c r="P8" i="4"/>
  <c r="I8" i="4"/>
</calcChain>
</file>

<file path=xl/sharedStrings.xml><?xml version="1.0" encoding="utf-8"?>
<sst xmlns="http://schemas.openxmlformats.org/spreadsheetml/2006/main" count="236" uniqueCount="121">
  <si>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</si>
  <si>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</si>
  <si>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</si>
  <si>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</si>
  <si>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</si>
  <si>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</si>
  <si>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</si>
  <si>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</si>
  <si>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</si>
  <si>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</si>
  <si>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</si>
  <si>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</si>
  <si>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</si>
  <si>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</si>
  <si>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</si>
  <si>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</si>
  <si>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</si>
  <si>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</si>
  <si>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</si>
  <si>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</si>
  <si>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</si>
  <si>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</si>
  <si>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</si>
  <si>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</si>
  <si>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</si>
  <si>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</si>
  <si>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</si>
  <si>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</si>
  <si>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</si>
  <si>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</si>
  <si>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</si>
  <si>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</si>
  <si>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</si>
  <si>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</si>
  <si>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</si>
  <si>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</si>
  <si>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</si>
  <si>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</si>
  <si>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</si>
  <si>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</si>
  <si>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</si>
  <si>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</si>
  <si>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</si>
  <si>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</si>
  <si>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</si>
  <si>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</si>
  <si>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</si>
  <si>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</si>
  <si>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</si>
  <si>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</si>
  <si>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</si>
  <si>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</si>
  <si>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</si>
  <si>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</si>
  <si>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</si>
  <si>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</si>
  <si>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</si>
  <si>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</si>
  <si>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</si>
  <si>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</si>
  <si>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</si>
  <si>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</si>
  <si>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</si>
  <si>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</si>
  <si>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</si>
  <si>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</si>
  <si>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</si>
  <si>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</si>
  <si>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</si>
  <si>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</si>
  <si>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</si>
  <si>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</si>
  <si>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</si>
  <si>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</si>
  <si>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</si>
  <si>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</si>
  <si>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</si>
  <si>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</si>
  <si>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</si>
  <si>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</si>
  <si>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</si>
  <si>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</si>
  <si>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</si>
  <si>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</si>
  <si>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</si>
  <si>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</si>
  <si>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</si>
  <si>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</si>
  <si>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</si>
  <si>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</si>
  <si>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</si>
  <si>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</si>
  <si>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</si>
  <si>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</si>
  <si>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</si>
  <si>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</si>
  <si>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</si>
  <si>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</si>
  <si>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</si>
  <si>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</si>
  <si>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</si>
  <si>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</si>
  <si>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</si>
  <si>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</si>
  <si>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</si>
  <si>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</si>
  <si>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</si>
  <si>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</si>
  <si>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</si>
  <si>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</si>
  <si>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</si>
  <si>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</si>
  <si>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</si>
  <si>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</si>
  <si>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</si>
  <si>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</si>
  <si>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</si>
  <si>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</si>
  <si>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水洗化率の低さを改善するため、地域住民への啓発活動を行う。
　また、平成18年度の供用開始から15年が経ち、今後、修繕・改修箇所の発生が予想されることから、施設の維持管理を適切に行うことにより、費用負担の軽減を図る。</t>
    <rPh sb="1" eb="4">
      <t>スイセンカ</t>
    </rPh>
    <rPh sb="4" eb="5">
      <t>リツ</t>
    </rPh>
    <rPh sb="6" eb="7">
      <t>ヒク</t>
    </rPh>
    <rPh sb="9" eb="11">
      <t>カイゼン</t>
    </rPh>
    <rPh sb="16" eb="18">
      <t>チイキ</t>
    </rPh>
    <rPh sb="18" eb="20">
      <t>ジュウミン</t>
    </rPh>
    <rPh sb="22" eb="24">
      <t>ケイハツ</t>
    </rPh>
    <rPh sb="24" eb="26">
      <t>カツドウ</t>
    </rPh>
    <rPh sb="27" eb="28">
      <t>オコナ</t>
    </rPh>
    <rPh sb="35" eb="37">
      <t>ヘイセイ</t>
    </rPh>
    <rPh sb="39" eb="41">
      <t>ネンド</t>
    </rPh>
    <rPh sb="42" eb="44">
      <t>キョウヨウ</t>
    </rPh>
    <rPh sb="44" eb="46">
      <t>カイシ</t>
    </rPh>
    <rPh sb="50" eb="51">
      <t>ネン</t>
    </rPh>
    <rPh sb="52" eb="53">
      <t>タ</t>
    </rPh>
    <rPh sb="55" eb="57">
      <t>コンゴ</t>
    </rPh>
    <rPh sb="58" eb="60">
      <t>シュウゼン</t>
    </rPh>
    <rPh sb="61" eb="63">
      <t>カイシュウ</t>
    </rPh>
    <rPh sb="63" eb="65">
      <t>カショ</t>
    </rPh>
    <rPh sb="66" eb="68">
      <t>ハッセイ</t>
    </rPh>
    <rPh sb="69" eb="71">
      <t>ヨソウ</t>
    </rPh>
    <rPh sb="79" eb="81">
      <t>シセツ</t>
    </rPh>
    <rPh sb="82" eb="84">
      <t>イジ</t>
    </rPh>
    <rPh sb="84" eb="86">
      <t>カンリ</t>
    </rPh>
    <rPh sb="87" eb="89">
      <t>テキセツ</t>
    </rPh>
    <rPh sb="90" eb="91">
      <t>オコナ</t>
    </rPh>
    <rPh sb="98" eb="100">
      <t>ヒヨウ</t>
    </rPh>
    <rPh sb="100" eb="102">
      <t>フタン</t>
    </rPh>
    <rPh sb="103" eb="105">
      <t>ケイゲン</t>
    </rPh>
    <rPh sb="106" eb="107">
      <t>ハカ</t>
    </rPh>
    <phoneticPr fontId="4"/>
  </si>
  <si>
    <t>　平成9年度に事業着手、平成18年度の供用開始から15年を経過し、徐々に修繕・改修箇所が発生している状況である。</t>
    <rPh sb="1" eb="3">
      <t>ヘイセイ</t>
    </rPh>
    <rPh sb="4" eb="5">
      <t>ネン</t>
    </rPh>
    <rPh sb="5" eb="6">
      <t>ド</t>
    </rPh>
    <rPh sb="7" eb="9">
      <t>ジギョウ</t>
    </rPh>
    <rPh sb="9" eb="11">
      <t>チャクシュ</t>
    </rPh>
    <rPh sb="12" eb="14">
      <t>ヘイセイ</t>
    </rPh>
    <rPh sb="16" eb="17">
      <t>ネン</t>
    </rPh>
    <rPh sb="17" eb="18">
      <t>ド</t>
    </rPh>
    <rPh sb="19" eb="21">
      <t>キョウヨウ</t>
    </rPh>
    <rPh sb="21" eb="23">
      <t>カイシ</t>
    </rPh>
    <rPh sb="27" eb="28">
      <t>ネン</t>
    </rPh>
    <rPh sb="29" eb="31">
      <t>ケイカ</t>
    </rPh>
    <rPh sb="33" eb="35">
      <t>ジョジョ</t>
    </rPh>
    <rPh sb="36" eb="38">
      <t>シュウゼン</t>
    </rPh>
    <rPh sb="39" eb="41">
      <t>カイシュウ</t>
    </rPh>
    <rPh sb="41" eb="43">
      <t>カショ</t>
    </rPh>
    <rPh sb="44" eb="46">
      <t>ハッセイ</t>
    </rPh>
    <rPh sb="50" eb="52">
      <t>ジョウキョウ</t>
    </rPh>
    <phoneticPr fontId="4"/>
  </si>
  <si>
    <r>
      <t>　農業集落排水</t>
    </r>
    <r>
      <rPr>
        <sz val="11"/>
        <rFont val="ＭＳ ゴシック"/>
        <family val="3"/>
        <charset val="128"/>
      </rPr>
      <t>施設は</t>
    </r>
    <r>
      <rPr>
        <sz val="11"/>
        <color theme="1"/>
        <rFont val="ＭＳ ゴシック"/>
        <family val="3"/>
        <charset val="128"/>
      </rPr>
      <t>、農業用排水の水質保全、農業用排水施設の機能維持及び農村生活環境の改善を目的に整備を進めたものであり、採算性を取るのが困難な施設である。
　当町では平成18年度より供用開始したところであるが、供用開始前に借り入れた企業債の償還が本格的に始まっている。
①収益的収支比率では、経費節減に努めたことにより前年度より比率が上昇している。
④企業債残高対事業規模比率では、事業規模に対する企業債の比率が非常に高くなっており、経営を圧迫している。
また⑧水洗化率が低く処理区域内人口が少ないため、類似団体と比較すると⑤経費回収率が低く（一般会計からの繰入に頼っている）⑥汚水処理原価が高くなっている。</t>
    </r>
    <rPh sb="88" eb="90">
      <t>ネンド</t>
    </rPh>
    <rPh sb="160" eb="163">
      <t>ゼンネンド</t>
    </rPh>
    <rPh sb="168" eb="170">
      <t>ジョウショウ</t>
    </rPh>
    <rPh sb="194" eb="196">
      <t>キボ</t>
    </rPh>
    <rPh sb="273" eb="275">
      <t>イッパン</t>
    </rPh>
    <rPh sb="275" eb="277">
      <t>カイケイ</t>
    </rPh>
    <rPh sb="280" eb="282">
      <t>クリイレ</t>
    </rPh>
    <rPh sb="283" eb="284">
      <t>タヨ</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</si>
</sst>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2" applyFont="1" applyBorder="1" applyAlignment="1" applyProtection="1">
      <alignment horizontal="left" vertical="top" wrapText="1"/>
      <protection locked="0"/>
    </xf>
    <xf numFmtId="0" fontId="5" fillId="0" borderId="0" xfId="2" applyFont="1" applyAlignment="1" applyProtection="1">
      <alignment horizontal="left" vertical="top" wrapText="1"/>
      <protection locked="0"/>
    </xf>
    <xf numFmtId="0" fontId="5" fillId="0" borderId="7" xfId="2" applyFont="1" applyBorder="1" applyAlignment="1" applyProtection="1">
      <alignment horizontal="left" vertical="top" wrapText="1"/>
      <protection locked="0"/>
    </xf>
    <xf numFmtId="0" fontId="5" fillId="0" borderId="8"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9" xfId="2"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3">
    <cellStyle name="桁区切り" xfId="1" builtinId="6"/>
    <cellStyle name="標準" xfId="0" builtinId="0"/>
    <cellStyle name="標準 2" xfId="2" xr:uid="{183689ED-3C0E-44D4-AF31-3CC868E5DD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6C5-440E-A1A0-16029CAB865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
                  <c:v>0</c:v>
                </c:pt>
                <c:pt idx="1">
                  <c:v>0.04</c:v>
                </c:pt>
                <c:pt idx="2" formatCode="#,##0.00;&quot;△&quot;#,##0.00">
                  <c:v>0</c:v>
                </c:pt>
                <c:pt idx="3" formatCode="#,##0.00;&quot;△&quot;#,##0.00">
                  <c:v>0</c:v>
                </c:pt>
                <c:pt idx="4">
                  <c:v>0.05</c:v>
                </c:pt>
              </c:numCache>
            </c:numRef>
          </c:val>
          <c:smooth val="0"/>
          <c:extLst>
            <c:ext xmlns:c16="http://schemas.microsoft.com/office/drawing/2014/chart" uri="{C3380CC4-5D6E-409C-BE32-E72D297353CC}">
              <c16:uniqueId val="{00000001-26C5-440E-A1A0-16029CAB865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62.9</c:v>
                </c:pt>
                <c:pt idx="1">
                  <c:v>61.73</c:v>
                </c:pt>
                <c:pt idx="2">
                  <c:v>58.05</c:v>
                </c:pt>
                <c:pt idx="3">
                  <c:v>53.44</c:v>
                </c:pt>
                <c:pt idx="4">
                  <c:v>53.65</c:v>
                </c:pt>
              </c:numCache>
            </c:numRef>
          </c:val>
          <c:extLst>
            <c:ext xmlns:c16="http://schemas.microsoft.com/office/drawing/2014/chart" uri="{C3380CC4-5D6E-409C-BE32-E72D297353CC}">
              <c16:uniqueId val="{00000000-9A63-4D67-A8CD-71F1B8952FA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63-4D67-A8CD-71F1B8952FA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28C-4DF0-8CDE-5F584B616A9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28C-4DF0-8CDE-5F584B616A9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0AA-4728-AFD2-C949F5EB5C6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0AA-4728-AFD2-C949F5EB5C6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E3A-4166-BE15-5A5903D0731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E3A-4166-BE15-5A5903D0731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0DA-4183-8A58-0C9054C7859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0DA-4183-8A58-0C9054C7859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13062.7</c:v>
                </c:pt>
                <c:pt idx="1">
                  <c:v>12628.68</c:v>
                </c:pt>
                <c:pt idx="2">
                  <c:v>11942.05</c:v>
                </c:pt>
                <c:pt idx="3">
                  <c:v>10711.71</c:v>
                </c:pt>
                <c:pt idx="4">
                  <c:v>10545.46</c:v>
                </c:pt>
              </c:numCache>
            </c:numRef>
          </c:val>
          <c:extLst>
            <c:ext xmlns:c16="http://schemas.microsoft.com/office/drawing/2014/chart" uri="{C3380CC4-5D6E-409C-BE32-E72D297353CC}">
              <c16:uniqueId val="{00000000-79F1-4CF7-BF51-A681CE24CD2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982.29</c:v>
                </c:pt>
                <c:pt idx="1">
                  <c:v>713.28</c:v>
                </c:pt>
                <c:pt idx="2">
                  <c:v>673.08</c:v>
                </c:pt>
                <c:pt idx="3">
                  <c:v>746.98</c:v>
                </c:pt>
                <c:pt idx="4">
                  <c:v>791.76</c:v>
                </c:pt>
              </c:numCache>
            </c:numRef>
          </c:val>
          <c:smooth val="0"/>
          <c:extLst>
            <c:ext xmlns:c16="http://schemas.microsoft.com/office/drawing/2014/chart" uri="{C3380CC4-5D6E-409C-BE32-E72D297353CC}">
              <c16:uniqueId val="{00000001-79F1-4CF7-BF51-A681CE24CD2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13.05</c:v>
                </c:pt>
                <c:pt idx="1">
                  <c:v>12.16</c:v>
                </c:pt>
                <c:pt idx="2">
                  <c:v>11.39</c:v>
                </c:pt>
                <c:pt idx="3">
                  <c:v>14.39</c:v>
                </c:pt>
                <c:pt idx="4">
                  <c:v>12.73</c:v>
                </c:pt>
              </c:numCache>
            </c:numRef>
          </c:val>
          <c:extLst>
            <c:ext xmlns:c16="http://schemas.microsoft.com/office/drawing/2014/chart" uri="{C3380CC4-5D6E-409C-BE32-E72D297353CC}">
              <c16:uniqueId val="{00000000-3247-4447-AF9A-524F09934C2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41.25</c:v>
                </c:pt>
                <c:pt idx="1">
                  <c:v>40.75</c:v>
                </c:pt>
                <c:pt idx="2">
                  <c:v>42.44</c:v>
                </c:pt>
                <c:pt idx="3">
                  <c:v>40.49</c:v>
                </c:pt>
                <c:pt idx="4">
                  <c:v>56.26</c:v>
                </c:pt>
              </c:numCache>
            </c:numRef>
          </c:val>
          <c:smooth val="0"/>
          <c:extLst>
            <c:ext xmlns:c16="http://schemas.microsoft.com/office/drawing/2014/chart" uri="{C3380CC4-5D6E-409C-BE32-E72D297353CC}">
              <c16:uniqueId val="{00000001-3247-4447-AF9A-524F09934C2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999.11</c:v>
                </c:pt>
                <c:pt idx="1">
                  <c:v>1064.8699999999999</c:v>
                </c:pt>
                <c:pt idx="2">
                  <c:v>1139.32</c:v>
                </c:pt>
                <c:pt idx="3">
                  <c:v>917.15</c:v>
                </c:pt>
                <c:pt idx="4">
                  <c:v>1022.66</c:v>
                </c:pt>
              </c:numCache>
            </c:numRef>
          </c:val>
          <c:extLst>
            <c:ext xmlns:c16="http://schemas.microsoft.com/office/drawing/2014/chart" uri="{C3380CC4-5D6E-409C-BE32-E72D297353CC}">
              <c16:uniqueId val="{00000000-9111-41BA-BF46-83B5C9A1E76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334.48</c:v>
                </c:pt>
                <c:pt idx="1">
                  <c:v>311.70999999999998</c:v>
                </c:pt>
                <c:pt idx="2">
                  <c:v>284.54000000000002</c:v>
                </c:pt>
                <c:pt idx="3">
                  <c:v>274.54000000000002</c:v>
                </c:pt>
                <c:pt idx="4">
                  <c:v>282.08999999999997</c:v>
                </c:pt>
              </c:numCache>
            </c:numRef>
          </c:val>
          <c:smooth val="0"/>
          <c:extLst>
            <c:ext xmlns:c16="http://schemas.microsoft.com/office/drawing/2014/chart" uri="{C3380CC4-5D6E-409C-BE32-E72D297353CC}">
              <c16:uniqueId val="{00000001-9111-41BA-BF46-83B5C9A1E76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40.21</c:v>
                </c:pt>
                <c:pt idx="1">
                  <c:v>40.21</c:v>
                </c:pt>
                <c:pt idx="2">
                  <c:v>40.21</c:v>
                </c:pt>
                <c:pt idx="3">
                  <c:v>41.24</c:v>
                </c:pt>
                <c:pt idx="4">
                  <c:v>39.18</c:v>
                </c:pt>
              </c:numCache>
            </c:numRef>
          </c:val>
          <c:extLst>
            <c:ext xmlns:c16="http://schemas.microsoft.com/office/drawing/2014/chart" uri="{C3380CC4-5D6E-409C-BE32-E72D297353CC}">
              <c16:uniqueId val="{00000000-2E7D-4FE7-8357-057B8872DAC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40.93</c:v>
                </c:pt>
                <c:pt idx="1">
                  <c:v>43.38</c:v>
                </c:pt>
                <c:pt idx="2">
                  <c:v>42.33</c:v>
                </c:pt>
                <c:pt idx="3">
                  <c:v>41.66</c:v>
                </c:pt>
                <c:pt idx="4">
                  <c:v>66.53</c:v>
                </c:pt>
              </c:numCache>
            </c:numRef>
          </c:val>
          <c:smooth val="0"/>
          <c:extLst>
            <c:ext xmlns:c16="http://schemas.microsoft.com/office/drawing/2014/chart" uri="{C3380CC4-5D6E-409C-BE32-E72D297353CC}">
              <c16:uniqueId val="{00000001-2E7D-4FE7-8357-057B8872DAC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56.32</c:v>
                </c:pt>
                <c:pt idx="1">
                  <c:v>56.86</c:v>
                </c:pt>
                <c:pt idx="2">
                  <c:v>56.68</c:v>
                </c:pt>
                <c:pt idx="3">
                  <c:v>58.13</c:v>
                </c:pt>
                <c:pt idx="4">
                  <c:v>62.13</c:v>
                </c:pt>
              </c:numCache>
            </c:numRef>
          </c:val>
          <c:extLst>
            <c:ext xmlns:c16="http://schemas.microsoft.com/office/drawing/2014/chart" uri="{C3380CC4-5D6E-409C-BE32-E72D297353CC}">
              <c16:uniqueId val="{00000000-E9EA-45D8-B5D1-9D2BA4CC7BF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62.73</c:v>
                </c:pt>
                <c:pt idx="1">
                  <c:v>62.02</c:v>
                </c:pt>
                <c:pt idx="2">
                  <c:v>62.5</c:v>
                </c:pt>
                <c:pt idx="3">
                  <c:v>58.77</c:v>
                </c:pt>
                <c:pt idx="4">
                  <c:v>84.67</c:v>
                </c:pt>
              </c:numCache>
            </c:numRef>
          </c:val>
          <c:smooth val="0"/>
          <c:extLst>
            <c:ext xmlns:c16="http://schemas.microsoft.com/office/drawing/2014/chart" uri="{C3380CC4-5D6E-409C-BE32-E72D297353CC}">
              <c16:uniqueId val="{00000001-E9EA-45D8-B5D1-9D2BA4CC7BF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G13"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平群町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農業集落排水</v>
      </c>
      <c r="Q8" s="40"/>
      <c r="R8" s="40"/>
      <c r="S8" s="40"/>
      <c r="T8" s="40"/>
      <c r="U8" s="40"/>
      <c r="V8" s="40"/>
      <c r="W8" s="40" t="str">
        <f>データ!L6</f>
        <v>F2</v>
      </c>
      <c r="X8" s="40"/>
      <c r="Y8" s="40"/>
      <c r="Z8" s="40"/>
      <c r="AA8" s="40"/>
      <c r="AB8" s="40"/>
      <c r="AC8" s="40"/>
      <c r="AD8" s="41" t="str">
        <f>データ!$M$6</f>
        <v>非設置</v>
      </c>
      <c r="AE8" s="41"/>
      <c r="AF8" s="41"/>
      <c r="AG8" s="41"/>
      <c r="AH8" s="41"/>
      <c r="AI8" s="41"/>
      <c r="AJ8" s="41"/>
      <c r="AK8" s="3"/>
      <c r="AL8" s="42">
        <f>データ!S6</f>
        <v>18582</v>
      </c>
      <c r="AM8" s="42"/>
      <c r="AN8" s="42"/>
      <c r="AO8" s="42"/>
      <c r="AP8" s="42"/>
      <c r="AQ8" s="42"/>
      <c r="AR8" s="42"/>
      <c r="AS8" s="42"/>
      <c r="AT8" s="35">
        <f>データ!T6</f>
        <v>23.9</v>
      </c>
      <c r="AU8" s="35"/>
      <c r="AV8" s="35"/>
      <c r="AW8" s="35"/>
      <c r="AX8" s="35"/>
      <c r="AY8" s="35"/>
      <c r="AZ8" s="35"/>
      <c r="BA8" s="35"/>
      <c r="BB8" s="35">
        <f>データ!U6</f>
        <v>777.49</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1.27</v>
      </c>
      <c r="Q10" s="35"/>
      <c r="R10" s="35"/>
      <c r="S10" s="35"/>
      <c r="T10" s="35"/>
      <c r="U10" s="35"/>
      <c r="V10" s="35"/>
      <c r="W10" s="35">
        <f>データ!Q6</f>
        <v>100</v>
      </c>
      <c r="X10" s="35"/>
      <c r="Y10" s="35"/>
      <c r="Z10" s="35"/>
      <c r="AA10" s="35"/>
      <c r="AB10" s="35"/>
      <c r="AC10" s="35"/>
      <c r="AD10" s="42">
        <f>データ!R6</f>
        <v>2640</v>
      </c>
      <c r="AE10" s="42"/>
      <c r="AF10" s="42"/>
      <c r="AG10" s="42"/>
      <c r="AH10" s="42"/>
      <c r="AI10" s="42"/>
      <c r="AJ10" s="42"/>
      <c r="AK10" s="2"/>
      <c r="AL10" s="42">
        <f>データ!V6</f>
        <v>235</v>
      </c>
      <c r="AM10" s="42"/>
      <c r="AN10" s="42"/>
      <c r="AO10" s="42"/>
      <c r="AP10" s="42"/>
      <c r="AQ10" s="42"/>
      <c r="AR10" s="42"/>
      <c r="AS10" s="42"/>
      <c r="AT10" s="35">
        <f>データ!W6</f>
        <v>0.42</v>
      </c>
      <c r="AU10" s="35"/>
      <c r="AV10" s="35"/>
      <c r="AW10" s="35"/>
      <c r="AX10" s="35"/>
      <c r="AY10" s="35"/>
      <c r="AZ10" s="35"/>
      <c r="BA10" s="35"/>
      <c r="BB10" s="35">
        <f>データ!X6</f>
        <v>559.52</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120</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119</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118</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【786.37】</v>
      </c>
      <c r="I86" s="12" t="str">
        <f>データ!CA6</f>
        <v>【60.65】</v>
      </c>
      <c r="J86" s="12" t="str">
        <f>データ!CL6</f>
        <v>【256.97】</v>
      </c>
      <c r="K86" s="12" t="str">
        <f>データ!CW6</f>
        <v>【61.14】</v>
      </c>
      <c r="L86" s="12" t="str">
        <f>データ!DH6</f>
        <v>【86.91】</v>
      </c>
      <c r="M86" s="12" t="s">
        <v>44</v>
      </c>
      <c r="N86" s="12" t="s">
        <v>45</v>
      </c>
      <c r="O86" s="12" t="str">
        <f>データ!EO6</f>
        <v>【0.03】</v>
      </c>
    </row>
  </sheetData>
  <sheetProtection algorithmName="SHA-512" hashValue="8H992hJtuDHygjbw5WmyJjDb0R2Ag3Q/v+JRJxfyJWYtYF3vjV8RAbr0B11MV++2yNP3jhePgsjJt08BMPsZUg==" saltValue="MIoFCnBkA0lhsOwoL9vR4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2021</v>
      </c>
      <c r="C6" s="19">
        <f t="shared" ref="C6:X6" si="3">C7</f>
        <v>293423</v>
      </c>
      <c r="D6" s="19">
        <f t="shared" si="3"/>
        <v>47</v>
      </c>
      <c r="E6" s="19">
        <f t="shared" si="3"/>
        <v>17</v>
      </c>
      <c r="F6" s="19">
        <f t="shared" si="3"/>
        <v>5</v>
      </c>
      <c r="G6" s="19">
        <f t="shared" si="3"/>
        <v>0</v>
      </c>
      <c r="H6" s="19" t="str">
        <f t="shared" si="3"/>
        <v>奈良県　平群町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1.27</v>
      </c>
      <c r="Q6" s="20">
        <f t="shared" si="3"/>
        <v>100</v>
      </c>
      <c r="R6" s="20">
        <f t="shared" si="3"/>
        <v>2640</v>
      </c>
      <c r="S6" s="20">
        <f t="shared" si="3"/>
        <v>18582</v>
      </c>
      <c r="T6" s="20">
        <f t="shared" si="3"/>
        <v>23.9</v>
      </c>
      <c r="U6" s="20">
        <f t="shared" si="3"/>
        <v>777.49</v>
      </c>
      <c r="V6" s="20">
        <f t="shared" si="3"/>
        <v>235</v>
      </c>
      <c r="W6" s="20">
        <f t="shared" si="3"/>
        <v>0.42</v>
      </c>
      <c r="X6" s="20">
        <f t="shared" si="3"/>
        <v>559.52</v>
      </c>
      <c r="Y6" s="21">
        <f>IF(Y7="",NA(),Y7)</f>
        <v>62.9</v>
      </c>
      <c r="Z6" s="21">
        <f t="shared" ref="Z6:AH6" si="4">IF(Z7="",NA(),Z7)</f>
        <v>61.73</v>
      </c>
      <c r="AA6" s="21">
        <f t="shared" si="4"/>
        <v>58.05</v>
      </c>
      <c r="AB6" s="21">
        <f t="shared" si="4"/>
        <v>53.44</v>
      </c>
      <c r="AC6" s="21">
        <f t="shared" si="4"/>
        <v>53.65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13062.7</v>
      </c>
      <c r="BG6" s="21">
        <f t="shared" ref="BG6:BO6" si="7">IF(BG7="",NA(),BG7)</f>
        <v>12628.68</v>
      </c>
      <c r="BH6" s="21">
        <f t="shared" si="7"/>
        <v>11942.05</v>
      </c>
      <c r="BI6" s="21">
        <f t="shared" si="7"/>
        <v>10711.71</v>
      </c>
      <c r="BJ6" s="21">
        <f t="shared" si="7"/>
        <v>10545.46</v>
      </c>
      <c r="BK6" s="21">
        <f t="shared" si="7"/>
        <v>982.29</v>
      </c>
      <c r="BL6" s="21">
        <f t="shared" si="7"/>
        <v>713.28</v>
      </c>
      <c r="BM6" s="21">
        <f t="shared" si="7"/>
        <v>673.08</v>
      </c>
      <c r="BN6" s="21">
        <f t="shared" si="7"/>
        <v>746.98</v>
      </c>
      <c r="BO6" s="21">
        <f t="shared" si="7"/>
        <v>791.76</v>
      </c>
      <c r="BP6" s="20" t="str">
        <f>IF(BP7="","",IF(BP7="-","【-】","【"&amp;SUBSTITUTE(TEXT(BP7,"#,##0.00"),"-","△")&amp;"】"))</f>
        <v>【786.37】</v>
      </c>
      <c r="BQ6" s="21">
        <f>IF(BQ7="",NA(),BQ7)</f>
        <v>13.05</v>
      </c>
      <c r="BR6" s="21">
        <f t="shared" ref="BR6:BZ6" si="8">IF(BR7="",NA(),BR7)</f>
        <v>12.16</v>
      </c>
      <c r="BS6" s="21">
        <f t="shared" si="8"/>
        <v>11.39</v>
      </c>
      <c r="BT6" s="21">
        <f t="shared" si="8"/>
        <v>14.39</v>
      </c>
      <c r="BU6" s="21">
        <f t="shared" si="8"/>
        <v>12.73</v>
      </c>
      <c r="BV6" s="21">
        <f t="shared" si="8"/>
        <v>41.25</v>
      </c>
      <c r="BW6" s="21">
        <f t="shared" si="8"/>
        <v>40.75</v>
      </c>
      <c r="BX6" s="21">
        <f t="shared" si="8"/>
        <v>42.44</v>
      </c>
      <c r="BY6" s="21">
        <f t="shared" si="8"/>
        <v>40.49</v>
      </c>
      <c r="BZ6" s="21">
        <f t="shared" si="8"/>
        <v>56.26</v>
      </c>
      <c r="CA6" s="20" t="str">
        <f>IF(CA7="","",IF(CA7="-","【-】","【"&amp;SUBSTITUTE(TEXT(CA7,"#,##0.00"),"-","△")&amp;"】"))</f>
        <v>【60.65】</v>
      </c>
      <c r="CB6" s="21">
        <f>IF(CB7="",NA(),CB7)</f>
        <v>999.11</v>
      </c>
      <c r="CC6" s="21">
        <f t="shared" ref="CC6:CK6" si="9">IF(CC7="",NA(),CC7)</f>
        <v>1064.8699999999999</v>
      </c>
      <c r="CD6" s="21">
        <f t="shared" si="9"/>
        <v>1139.32</v>
      </c>
      <c r="CE6" s="21">
        <f t="shared" si="9"/>
        <v>917.15</v>
      </c>
      <c r="CF6" s="21">
        <f t="shared" si="9"/>
        <v>1022.66</v>
      </c>
      <c r="CG6" s="21">
        <f t="shared" si="9"/>
        <v>334.48</v>
      </c>
      <c r="CH6" s="21">
        <f t="shared" si="9"/>
        <v>311.70999999999998</v>
      </c>
      <c r="CI6" s="21">
        <f t="shared" si="9"/>
        <v>284.54000000000002</v>
      </c>
      <c r="CJ6" s="21">
        <f t="shared" si="9"/>
        <v>274.54000000000002</v>
      </c>
      <c r="CK6" s="21">
        <f t="shared" si="9"/>
        <v>282.08999999999997</v>
      </c>
      <c r="CL6" s="20" t="str">
        <f>IF(CL7="","",IF(CL7="-","【-】","【"&amp;SUBSTITUTE(TEXT(CL7,"#,##0.00"),"-","△")&amp;"】"))</f>
        <v>【256.97】</v>
      </c>
      <c r="CM6" s="21">
        <f>IF(CM7="",NA(),CM7)</f>
        <v>40.21</v>
      </c>
      <c r="CN6" s="21">
        <f t="shared" ref="CN6:CV6" si="10">IF(CN7="",NA(),CN7)</f>
        <v>40.21</v>
      </c>
      <c r="CO6" s="21">
        <f t="shared" si="10"/>
        <v>40.21</v>
      </c>
      <c r="CP6" s="21">
        <f t="shared" si="10"/>
        <v>41.24</v>
      </c>
      <c r="CQ6" s="21">
        <f t="shared" si="10"/>
        <v>39.18</v>
      </c>
      <c r="CR6" s="21">
        <f t="shared" si="10"/>
        <v>40.93</v>
      </c>
      <c r="CS6" s="21">
        <f t="shared" si="10"/>
        <v>43.38</v>
      </c>
      <c r="CT6" s="21">
        <f t="shared" si="10"/>
        <v>42.33</v>
      </c>
      <c r="CU6" s="21">
        <f t="shared" si="10"/>
        <v>41.66</v>
      </c>
      <c r="CV6" s="21">
        <f t="shared" si="10"/>
        <v>66.53</v>
      </c>
      <c r="CW6" s="20" t="str">
        <f>IF(CW7="","",IF(CW7="-","【-】","【"&amp;SUBSTITUTE(TEXT(CW7,"#,##0.00"),"-","△")&amp;"】"))</f>
        <v>【61.14】</v>
      </c>
      <c r="CX6" s="21">
        <f>IF(CX7="",NA(),CX7)</f>
        <v>56.32</v>
      </c>
      <c r="CY6" s="21">
        <f t="shared" ref="CY6:DG6" si="11">IF(CY7="",NA(),CY7)</f>
        <v>56.86</v>
      </c>
      <c r="CZ6" s="21">
        <f t="shared" si="11"/>
        <v>56.68</v>
      </c>
      <c r="DA6" s="21">
        <f t="shared" si="11"/>
        <v>58.13</v>
      </c>
      <c r="DB6" s="21">
        <f t="shared" si="11"/>
        <v>62.13</v>
      </c>
      <c r="DC6" s="21">
        <f t="shared" si="11"/>
        <v>62.73</v>
      </c>
      <c r="DD6" s="21">
        <f t="shared" si="11"/>
        <v>62.02</v>
      </c>
      <c r="DE6" s="21">
        <f t="shared" si="11"/>
        <v>62.5</v>
      </c>
      <c r="DF6" s="21">
        <f t="shared" si="11"/>
        <v>58.77</v>
      </c>
      <c r="DG6" s="21">
        <f t="shared" si="11"/>
        <v>84.67</v>
      </c>
      <c r="DH6" s="20" t="str">
        <f>IF(DH7="","",IF(DH7="-","【-】","【"&amp;SUBSTITUTE(TEXT(DH7,"#,##0.00"),"-","△")&amp;"】"))</f>
        <v>【86.91】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1">
        <f t="shared" si="14"/>
        <v>0.04</v>
      </c>
      <c r="EL6" s="20">
        <f t="shared" si="14"/>
        <v>0</v>
      </c>
      <c r="EM6" s="20">
        <f t="shared" si="14"/>
        <v>0</v>
      </c>
      <c r="EN6" s="21">
        <f t="shared" si="14"/>
        <v>0.05</v>
      </c>
      <c r="EO6" s="20" t="str">
        <f>IF(EO7="","",IF(EO7="-","【-】","【"&amp;SUBSTITUTE(TEXT(EO7,"#,##0.00"),"-","△")&amp;"】"))</f>
        <v>【0.03】</v>
      </c>
    </row>
    <row r="7" spans="1:145" s="22" customFormat="1" x14ac:dyDescent="0.15">
      <c r="A7" s="14"/>
      <c r="B7" s="23">
        <v>2021</v>
      </c>
      <c r="C7" s="23">
        <v>293423</v>
      </c>
      <c r="D7" s="23">
        <v>47</v>
      </c>
      <c r="E7" s="23">
        <v>17</v>
      </c>
      <c r="F7" s="23">
        <v>5</v>
      </c>
      <c r="G7" s="23">
        <v>0</v>
      </c>
      <c r="H7" s="23" t="s">
        <v>99</v>
      </c>
      <c r="I7" s="23" t="s">
        <v>100</v>
      </c>
      <c r="J7" s="23" t="s">
        <v>101</v>
      </c>
      <c r="K7" s="23" t="s">
        <v>102</v>
      </c>
      <c r="L7" s="23" t="s">
        <v>103</v>
      </c>
      <c r="M7" s="23" t="s">
        <v>104</v>
      </c>
      <c r="N7" s="24" t="s">
        <v>105</v>
      </c>
      <c r="O7" s="24" t="s">
        <v>106</v>
      </c>
      <c r="P7" s="24">
        <v>1.27</v>
      </c>
      <c r="Q7" s="24">
        <v>100</v>
      </c>
      <c r="R7" s="24">
        <v>2640</v>
      </c>
      <c r="S7" s="24">
        <v>18582</v>
      </c>
      <c r="T7" s="24">
        <v>23.9</v>
      </c>
      <c r="U7" s="24">
        <v>777.49</v>
      </c>
      <c r="V7" s="24">
        <v>235</v>
      </c>
      <c r="W7" s="24">
        <v>0.42</v>
      </c>
      <c r="X7" s="24">
        <v>559.52</v>
      </c>
      <c r="Y7" s="24">
        <v>62.9</v>
      </c>
      <c r="Z7" s="24">
        <v>61.73</v>
      </c>
      <c r="AA7" s="24">
        <v>58.05</v>
      </c>
      <c r="AB7" s="24">
        <v>53.44</v>
      </c>
      <c r="AC7" s="24">
        <v>53.65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13062.7</v>
      </c>
      <c r="BG7" s="24">
        <v>12628.68</v>
      </c>
      <c r="BH7" s="24">
        <v>11942.05</v>
      </c>
      <c r="BI7" s="24">
        <v>10711.71</v>
      </c>
      <c r="BJ7" s="24">
        <v>10545.46</v>
      </c>
      <c r="BK7" s="24">
        <v>982.29</v>
      </c>
      <c r="BL7" s="24">
        <v>713.28</v>
      </c>
      <c r="BM7" s="24">
        <v>673.08</v>
      </c>
      <c r="BN7" s="24">
        <v>746.98</v>
      </c>
      <c r="BO7" s="24">
        <v>791.76</v>
      </c>
      <c r="BP7" s="24">
        <v>786.37</v>
      </c>
      <c r="BQ7" s="24">
        <v>13.05</v>
      </c>
      <c r="BR7" s="24">
        <v>12.16</v>
      </c>
      <c r="BS7" s="24">
        <v>11.39</v>
      </c>
      <c r="BT7" s="24">
        <v>14.39</v>
      </c>
      <c r="BU7" s="24">
        <v>12.73</v>
      </c>
      <c r="BV7" s="24">
        <v>41.25</v>
      </c>
      <c r="BW7" s="24">
        <v>40.75</v>
      </c>
      <c r="BX7" s="24">
        <v>42.44</v>
      </c>
      <c r="BY7" s="24">
        <v>40.49</v>
      </c>
      <c r="BZ7" s="24">
        <v>56.26</v>
      </c>
      <c r="CA7" s="24">
        <v>60.65</v>
      </c>
      <c r="CB7" s="24">
        <v>999.11</v>
      </c>
      <c r="CC7" s="24">
        <v>1064.8699999999999</v>
      </c>
      <c r="CD7" s="24">
        <v>1139.32</v>
      </c>
      <c r="CE7" s="24">
        <v>917.15</v>
      </c>
      <c r="CF7" s="24">
        <v>1022.66</v>
      </c>
      <c r="CG7" s="24">
        <v>334.48</v>
      </c>
      <c r="CH7" s="24">
        <v>311.70999999999998</v>
      </c>
      <c r="CI7" s="24">
        <v>284.54000000000002</v>
      </c>
      <c r="CJ7" s="24">
        <v>274.54000000000002</v>
      </c>
      <c r="CK7" s="24">
        <v>282.08999999999997</v>
      </c>
      <c r="CL7" s="24">
        <v>256.97000000000003</v>
      </c>
      <c r="CM7" s="24">
        <v>40.21</v>
      </c>
      <c r="CN7" s="24">
        <v>40.21</v>
      </c>
      <c r="CO7" s="24">
        <v>40.21</v>
      </c>
      <c r="CP7" s="24">
        <v>41.24</v>
      </c>
      <c r="CQ7" s="24">
        <v>39.18</v>
      </c>
      <c r="CR7" s="24">
        <v>40.93</v>
      </c>
      <c r="CS7" s="24">
        <v>43.38</v>
      </c>
      <c r="CT7" s="24">
        <v>42.33</v>
      </c>
      <c r="CU7" s="24">
        <v>41.66</v>
      </c>
      <c r="CV7" s="24">
        <v>66.53</v>
      </c>
      <c r="CW7" s="24">
        <v>61.14</v>
      </c>
      <c r="CX7" s="24">
        <v>56.32</v>
      </c>
      <c r="CY7" s="24">
        <v>56.86</v>
      </c>
      <c r="CZ7" s="24">
        <v>56.68</v>
      </c>
      <c r="DA7" s="24">
        <v>58.13</v>
      </c>
      <c r="DB7" s="24">
        <v>62.13</v>
      </c>
      <c r="DC7" s="24">
        <v>62.73</v>
      </c>
      <c r="DD7" s="24">
        <v>62.02</v>
      </c>
      <c r="DE7" s="24">
        <v>62.5</v>
      </c>
      <c r="DF7" s="24">
        <v>58.77</v>
      </c>
      <c r="DG7" s="24">
        <v>84.67</v>
      </c>
      <c r="DH7" s="24">
        <v>86.91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0.04</v>
      </c>
      <c r="EL7" s="24">
        <v>0</v>
      </c>
      <c r="EM7" s="24">
        <v>0</v>
      </c>
      <c r="EN7" s="24">
        <v>0.05</v>
      </c>
      <c r="EO7" s="24">
        <v>0.03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112</v>
      </c>
    </row>
    <row r="12" spans="1:145" x14ac:dyDescent="0.15">
      <c r="B12">
        <v>1</v>
      </c>
      <c r="C12">
        <v>1</v>
      </c>
      <c r="D12">
        <v>1</v>
      </c>
      <c r="E12">
        <v>2</v>
      </c>
      <c r="F12">
        <v>3</v>
      </c>
      <c r="G12" t="s">
        <v>113</v>
      </c>
    </row>
    <row r="13" spans="1:145" x14ac:dyDescent="0.15">
      <c r="B13" t="s">
        <v>114</v>
      </c>
      <c r="C13" t="s">
        <v>114</v>
      </c>
      <c r="D13" t="s">
        <v>115</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100401kitamura</cp:lastModifiedBy>
  <cp:lastPrinted>2023-01-30T07:42:03Z</cp:lastPrinted>
  <dcterms:created xsi:type="dcterms:W3CDTF">2022-12-01T01:58:49Z</dcterms:created>
  <dcterms:modified xsi:type="dcterms:W3CDTF">2023-02-01T05:22:03Z</dcterms:modified>
  <cp:category/>
</cp:coreProperties>
</file>