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4平群町△\"/>
    </mc:Choice>
  </mc:AlternateContent>
  <xr:revisionPtr revIDLastSave="0" documentId="13_ncr:1_{B413882C-AD9F-49B1-8239-0EF00F9676EE}" xr6:coauthVersionLast="47" xr6:coauthVersionMax="47" xr10:uidLastSave="{00000000-0000-0000-0000-000000000000}"/>
  <workbookProtection workbookAlgorithmName="SHA-512" workbookHashValue="CwgzVb0NTSX5ZiSJ1ZSMLjjbyFRq3W1gqkSUGE1LLWMBIPnE9OMIc/O/xHtv/IKYidGjGjnP1+MTdVrKz53e8Q==" workbookSaltValue="CM7J/UuYmisJrkUM9ZJ/gg==" workbookSpinCount="100000" lockStructure="1"/>
  <bookViews>
    <workbookView xWindow="0" yWindow="315" windowWidth="23460" windowHeight="1485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R6" i="5"/>
  <c r="AL8" i="4" s="1"/>
  <c r="Q6" i="5"/>
  <c r="W10" i="4" s="1"/>
  <c r="P6" i="5"/>
  <c r="P10" i="4" s="1"/>
  <c r="O6" i="5"/>
  <c r="I10" i="4" s="1"/>
  <c r="N6" i="5"/>
  <c r="M6" i="5"/>
  <c r="L6" i="5"/>
  <c r="W8" i="4" s="1"/>
  <c r="K6" i="5"/>
  <c r="J6" i="5"/>
  <c r="I8" i="4" s="1"/>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I85" i="4"/>
  <c r="G85" i="4"/>
  <c r="F85" i="4"/>
  <c r="BB10" i="4"/>
  <c r="AT10" i="4"/>
  <c r="AL10" i="4"/>
  <c r="B10" i="4"/>
  <c r="AT8" i="4"/>
  <c r="AD8" i="4"/>
  <c r="P8" i="4"/>
</calcChain>
</file>

<file path=xl/sharedStrings.xml><?xml version="1.0" encoding="utf-8"?>
<sst xmlns="http://schemas.openxmlformats.org/spreadsheetml/2006/main" count="228" uniqueCount="113">
  <si>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</si>
  <si>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</si>
  <si>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</si>
  <si>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</si>
  <si>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</si>
  <si>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</si>
  <si>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</si>
  <si>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</si>
  <si>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</si>
  <si>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</si>
  <si>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</si>
  <si>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</si>
  <si>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</si>
  <si>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</si>
  <si>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</si>
  <si>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</si>
  <si>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</si>
  <si>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</si>
  <si>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</si>
  <si>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</si>
  <si>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</si>
  <si>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</si>
  <si>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</si>
  <si>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</si>
  <si>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</si>
  <si>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</si>
  <si>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</si>
  <si>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</si>
  <si>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</si>
  <si>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</si>
  <si>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</si>
  <si>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</si>
  <si>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</si>
  <si>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</si>
  <si>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</si>
  <si>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</si>
  <si>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</si>
  <si>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</si>
  <si>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</si>
  <si>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</si>
  <si>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</si>
  <si>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</si>
  <si>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</si>
  <si>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</si>
  <si>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</si>
  <si>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</si>
  <si>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</si>
  <si>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</si>
  <si>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</si>
  <si>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</si>
  <si>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</si>
  <si>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</si>
  <si>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</si>
  <si>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</si>
  <si>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</si>
  <si>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</si>
  <si>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</si>
  <si>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</si>
  <si>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</si>
  <si>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</si>
  <si>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</si>
  <si>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</si>
  <si>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</si>
  <si>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</si>
  <si>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</si>
  <si>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</si>
  <si>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</si>
  <si>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</si>
  <si>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</si>
  <si>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</si>
  <si>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</si>
  <si>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</si>
  <si>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</si>
  <si>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</si>
  <si>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</si>
  <si>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</si>
  <si>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</si>
  <si>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</si>
  <si>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</si>
  <si>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</si>
  <si>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</si>
  <si>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</si>
  <si>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</si>
  <si>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</si>
  <si>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</si>
  <si>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</si>
  <si>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</si>
  <si>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</si>
  <si>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</si>
  <si>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</si>
  <si>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</si>
  <si>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</si>
  <si>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</si>
  <si>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平群町</t>
  </si>
  <si>
    <t>法適用</t>
  </si>
  <si>
    <t>水道事業</t>
  </si>
  <si>
    <t>末端給水事業</t>
  </si>
  <si>
    <t>A6</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</si>
  <si>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</si>
  <si>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</si>
  <si>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</si>
  <si>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</si>
  <si>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</si>
  <si>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</si>
  <si>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</si>
  <si>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</si>
  <si>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</si>
  <si>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</si>
  <si>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</si>
  <si>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</si>
  <si>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①有形固定資産減価償却率については、耐用年数の経過した電気設備を順次更新したことにより、平均値よりも低い数字になっています。
②管路経年化率については、各配水池の電気設備の更新を優先してきたため平均値を上回っています。
③管路更新率については、県域水道一体化を見据えて累積欠損金を出さないよう管路更新事業を縮小したためです。今後は既設設備を適切に維持管理し長寿命化に努めていきます。</t>
    <rPh sb="0" eb="191">
      <t>ジギョウカイシリョウキンカイセイゲンジョウイジキュウスイゲンカシセツトウコウシンヒヨウサクゲンキュウスイゲンカジョウショウヨクセイツトシセツリヨウリツケンイキスイドウイッタイカゴシセツトウハイゴウトウテキセイシセツキボツトユウシュウリツロウスイカショソウキハッケンシュウリオコナユウシュウリツコウジョウツトコンゴキュウスイジンコウテイカトモナスイドウシュウエキゲンショウナカケンゼンジギョウウンエイハカテキセイコウシンケイカクリツアンテキセイトウシケントウシュクゲンツトヒツヨウ</t>
    </rPh>
    <phoneticPr fontId="4"/>
  </si>
  <si>
    <t>令和7年度より県域水道一体化による事業統合が開始されることにより、これまで以上に老朽施設の更新の促進に期待できます。また、安定した給水原価、供給単価の維持にも期待できます。それまでは、現状の経済性を充分考慮した合理的、効率的な事業を取り組んでいきます。</t>
    <rPh sb="0" eb="2">
      <t>レイワ</t>
    </rPh>
    <rPh sb="3" eb="5">
      <t>ネンド</t>
    </rPh>
    <rPh sb="7" eb="11">
      <t>ケンイキスイドウ</t>
    </rPh>
    <rPh sb="11" eb="14">
      <t>イッタイカ</t>
    </rPh>
    <rPh sb="17" eb="21">
      <t>ジギョウトウゴウ</t>
    </rPh>
    <rPh sb="22" eb="24">
      <t>カイシ</t>
    </rPh>
    <rPh sb="37" eb="39">
      <t>イジョウ</t>
    </rPh>
    <rPh sb="40" eb="44">
      <t>ロウキュウシセツ</t>
    </rPh>
    <rPh sb="45" eb="47">
      <t>コウシン</t>
    </rPh>
    <rPh sb="48" eb="50">
      <t>ソクシン</t>
    </rPh>
    <rPh sb="51" eb="53">
      <t>キタイ</t>
    </rPh>
    <rPh sb="61" eb="63">
      <t>アンテイ</t>
    </rPh>
    <rPh sb="65" eb="69">
      <t>キュウスイゲンカ</t>
    </rPh>
    <rPh sb="70" eb="74">
      <t>キョウキュウタンカ</t>
    </rPh>
    <rPh sb="75" eb="77">
      <t>イジ</t>
    </rPh>
    <rPh sb="79" eb="81">
      <t>キタイ</t>
    </rPh>
    <rPh sb="92" eb="94">
      <t>ゲンジョウ</t>
    </rPh>
    <rPh sb="95" eb="98">
      <t>ケイザイセイ</t>
    </rPh>
    <rPh sb="99" eb="101">
      <t>ジュウブン</t>
    </rPh>
    <rPh sb="101" eb="103">
      <t>コウリョ</t>
    </rPh>
    <rPh sb="105" eb="108">
      <t>ゴウリテキ</t>
    </rPh>
    <rPh sb="109" eb="112">
      <t>コウリツテキ</t>
    </rPh>
    <rPh sb="113" eb="115">
      <t>ジギョウ</t>
    </rPh>
    <rPh sb="116" eb="117">
      <t>ト</t>
    </rPh>
    <rPh sb="118" eb="119">
      <t>ク</t>
    </rPh>
    <phoneticPr fontId="4"/>
  </si>
  <si>
    <t>①経常収支比率は、100％を下回っています。要因としましては、コンビニ収納サービスの開始にあたりシステム改修費用が発生したことによるものです。
②累積欠損金については、県域水道一体化に向けて今後も欠損金を出さないように努めます。
③流動比率については、今後も現在の水準を維持するように努めます。
④企業債残高対給水収益比率については、令和4～5年度で中央監視制御システム更新工事を実施し、企業債の借入れを行いますので今後は増加傾向になります。
⑤料金回収率については、平群町水道ビジョンにより令和6年度で水道料金を約20％程度値上げする予定であったが、令和7年度から県域水道一体化事業が開始され、料金が改正されることから現状維持になります。
⑥給水原価については、施設等の更新費用を削減し給水原価上昇の抑制に努めます。
⑦施設利用率については、県域水道一体化後に施設の統廃合、ダウンサイジング等により適正な施設規模になるように努めます。
⑧有収率については、漏水箇所の早期発見修理を行い有収率の向上に努めます。
今後は給水人口の低下に伴い水道収益が減少していく中、健全な事業運営を図っていくためには適正な更新計画を立案し、適正な投資を検討することでコストの縮減に努める必要があります。</t>
    <rPh sb="1" eb="3">
      <t>ケイジョウ</t>
    </rPh>
    <rPh sb="3" eb="7">
      <t>シュウシヒリツ</t>
    </rPh>
    <rPh sb="14" eb="16">
      <t>シタマワ</t>
    </rPh>
    <rPh sb="22" eb="24">
      <t>ヨウイン</t>
    </rPh>
    <rPh sb="35" eb="37">
      <t>シュウノウ</t>
    </rPh>
    <rPh sb="42" eb="44">
      <t>カイシ</t>
    </rPh>
    <rPh sb="52" eb="56">
      <t>カイシュウヒヨウ</t>
    </rPh>
    <rPh sb="57" eb="59">
      <t>ハッセイ</t>
    </rPh>
    <rPh sb="73" eb="75">
      <t>ルイセキ</t>
    </rPh>
    <rPh sb="75" eb="78">
      <t>ケッソンキン</t>
    </rPh>
    <rPh sb="84" eb="88">
      <t>ケンイキスイドウ</t>
    </rPh>
    <rPh sb="88" eb="91">
      <t>イッタイカ</t>
    </rPh>
    <rPh sb="92" eb="93">
      <t>ム</t>
    </rPh>
    <rPh sb="95" eb="97">
      <t>コンゴ</t>
    </rPh>
    <rPh sb="98" eb="101">
      <t>ケッソンキン</t>
    </rPh>
    <rPh sb="102" eb="103">
      <t>ダ</t>
    </rPh>
    <rPh sb="109" eb="110">
      <t>ツト</t>
    </rPh>
    <rPh sb="116" eb="120">
      <t>リュウドウヒリツ</t>
    </rPh>
    <rPh sb="126" eb="128">
      <t>コンゴ</t>
    </rPh>
    <rPh sb="129" eb="131">
      <t>ゲンザイ</t>
    </rPh>
    <rPh sb="132" eb="134">
      <t>スイジュン</t>
    </rPh>
    <rPh sb="135" eb="137">
      <t>イジ</t>
    </rPh>
    <rPh sb="142" eb="143">
      <t>ツト</t>
    </rPh>
    <rPh sb="149" eb="152">
      <t>キギョウサイ</t>
    </rPh>
    <rPh sb="152" eb="154">
      <t>ザンダカ</t>
    </rPh>
    <rPh sb="154" eb="155">
      <t>タイ</t>
    </rPh>
    <rPh sb="155" eb="157">
      <t>キュウスイ</t>
    </rPh>
    <rPh sb="157" eb="159">
      <t>シュウエキ</t>
    </rPh>
    <rPh sb="159" eb="161">
      <t>ヒリツ</t>
    </rPh>
    <rPh sb="167" eb="169">
      <t>レイワ</t>
    </rPh>
    <rPh sb="172" eb="174">
      <t>ネンド</t>
    </rPh>
    <rPh sb="175" eb="179">
      <t>チュウオウカンシ</t>
    </rPh>
    <rPh sb="179" eb="181">
      <t>セイギョ</t>
    </rPh>
    <rPh sb="185" eb="189">
      <t>コウシンコウジ</t>
    </rPh>
    <rPh sb="190" eb="192">
      <t>ジッシ</t>
    </rPh>
    <rPh sb="194" eb="197">
      <t>キギョウサイ</t>
    </rPh>
    <rPh sb="198" eb="200">
      <t>カリイレ</t>
    </rPh>
    <rPh sb="202" eb="203">
      <t>オコナ</t>
    </rPh>
    <rPh sb="208" eb="210">
      <t>コンゴ</t>
    </rPh>
    <rPh sb="211" eb="213">
      <t>ゾウカ</t>
    </rPh>
    <rPh sb="213" eb="215">
      <t>ケイコウ</t>
    </rPh>
    <rPh sb="223" eb="225">
      <t>リョウキン</t>
    </rPh>
    <rPh sb="225" eb="228">
      <t>カイシュウリツ</t>
    </rPh>
    <rPh sb="234" eb="237">
      <t>ヘグリチョウ</t>
    </rPh>
    <rPh sb="237" eb="239">
      <t>スイドウ</t>
    </rPh>
    <rPh sb="246" eb="248">
      <t>レイワ</t>
    </rPh>
    <rPh sb="249" eb="251">
      <t>ネンド</t>
    </rPh>
    <rPh sb="252" eb="256">
      <t>スイドウリョウキン</t>
    </rPh>
    <rPh sb="257" eb="258">
      <t>ヤク</t>
    </rPh>
    <rPh sb="261" eb="263">
      <t>テイド</t>
    </rPh>
    <rPh sb="263" eb="265">
      <t>ネア</t>
    </rPh>
    <rPh sb="268" eb="270">
      <t>ヨテイ</t>
    </rPh>
    <rPh sb="276" eb="278">
      <t>レイワ</t>
    </rPh>
    <rPh sb="279" eb="281">
      <t>ネンド</t>
    </rPh>
    <rPh sb="283" eb="287">
      <t>ケンイキスイドウ</t>
    </rPh>
    <rPh sb="287" eb="290">
      <t>イッタイカ</t>
    </rPh>
    <rPh sb="290" eb="292">
      <t>ジギョウ</t>
    </rPh>
    <rPh sb="293" eb="295">
      <t>カイシ</t>
    </rPh>
    <rPh sb="298" eb="300">
      <t>リョウキン</t>
    </rPh>
    <rPh sb="301" eb="303">
      <t>カイセイ</t>
    </rPh>
    <rPh sb="310" eb="314">
      <t>ゲンジョウイジ</t>
    </rPh>
    <rPh sb="322" eb="326">
      <t>キュウスイゲンカ</t>
    </rPh>
    <rPh sb="332" eb="335">
      <t>シセツトウ</t>
    </rPh>
    <rPh sb="336" eb="340">
      <t>コウシンヒヨウ</t>
    </rPh>
    <rPh sb="341" eb="343">
      <t>サクゲン</t>
    </rPh>
    <rPh sb="344" eb="348">
      <t>キュウスイゲンカ</t>
    </rPh>
    <rPh sb="348" eb="350">
      <t>ジョウショウ</t>
    </rPh>
    <rPh sb="351" eb="353">
      <t>ヨクセイ</t>
    </rPh>
    <rPh sb="354" eb="355">
      <t>ツト</t>
    </rPh>
    <rPh sb="361" eb="363">
      <t>シセツ</t>
    </rPh>
    <rPh sb="363" eb="366">
      <t>リヨウリツ</t>
    </rPh>
    <rPh sb="372" eb="376">
      <t>ケンイキスイドウ</t>
    </rPh>
    <rPh sb="376" eb="380">
      <t>イッタイカゴ</t>
    </rPh>
    <rPh sb="381" eb="383">
      <t>シセツ</t>
    </rPh>
    <rPh sb="384" eb="387">
      <t>トウハイゴウ</t>
    </rPh>
    <rPh sb="396" eb="397">
      <t>トウ</t>
    </rPh>
    <rPh sb="400" eb="402">
      <t>テキセイ</t>
    </rPh>
    <rPh sb="403" eb="405">
      <t>シセツ</t>
    </rPh>
    <rPh sb="405" eb="407">
      <t>キボ</t>
    </rPh>
    <rPh sb="413" eb="414">
      <t>ツト</t>
    </rPh>
    <rPh sb="420" eb="423">
      <t>ユウシュウリツ</t>
    </rPh>
    <rPh sb="429" eb="433">
      <t>ロウスイカショ</t>
    </rPh>
    <rPh sb="434" eb="438">
      <t>ソウキハッケン</t>
    </rPh>
    <rPh sb="438" eb="440">
      <t>シュウリ</t>
    </rPh>
    <rPh sb="441" eb="442">
      <t>オコナ</t>
    </rPh>
    <rPh sb="443" eb="446">
      <t>ユウシュウリツ</t>
    </rPh>
    <rPh sb="447" eb="449">
      <t>コウジョウ</t>
    </rPh>
    <rPh sb="450" eb="451">
      <t>ツト</t>
    </rPh>
    <rPh sb="456" eb="458">
      <t>コンゴ</t>
    </rPh>
    <rPh sb="459" eb="463">
      <t>キュウスイジンコウ</t>
    </rPh>
    <rPh sb="464" eb="466">
      <t>テイカ</t>
    </rPh>
    <rPh sb="467" eb="468">
      <t>トモナ</t>
    </rPh>
    <rPh sb="469" eb="473">
      <t>スイドウシュウエキ</t>
    </rPh>
    <rPh sb="474" eb="476">
      <t>ゲンショウ</t>
    </rPh>
    <rPh sb="480" eb="481">
      <t>ナカ</t>
    </rPh>
    <rPh sb="482" eb="484">
      <t>ケンゼン</t>
    </rPh>
    <rPh sb="485" eb="487">
      <t>ジギョウ</t>
    </rPh>
    <rPh sb="487" eb="489">
      <t>ウンエイ</t>
    </rPh>
    <rPh sb="490" eb="491">
      <t>ハカ</t>
    </rPh>
    <rPh sb="499" eb="501">
      <t>テキセイ</t>
    </rPh>
    <rPh sb="502" eb="504">
      <t>コウシン</t>
    </rPh>
    <rPh sb="504" eb="506">
      <t>ケイカク</t>
    </rPh>
    <rPh sb="507" eb="509">
      <t>リツアン</t>
    </rPh>
    <rPh sb="511" eb="513">
      <t>テキセイ</t>
    </rPh>
    <rPh sb="514" eb="516">
      <t>トウシ</t>
    </rPh>
    <rPh sb="517" eb="519">
      <t>ケントウ</t>
    </rPh>
    <rPh sb="528" eb="530">
      <t>シュクゲン</t>
    </rPh>
    <rPh sb="531" eb="532">
      <t>ツト</t>
    </rPh>
    <rPh sb="534" eb="536">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</si>
</sst>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0.16</c:v>
                </c:pt>
                <c:pt idx="1">
                  <c:v>0.67</c:v>
                </c:pt>
                <c:pt idx="2">
                  <c:v>0.01</c:v>
                </c:pt>
                <c:pt idx="3">
                  <c:v>0.17</c:v>
                </c:pt>
                <c:pt idx="4">
                  <c:v>0.03</c:v>
                </c:pt>
              </c:numCache>
            </c:numRef>
          </c:val>
          <c:extLst>
            <c:ext xmlns:c16="http://schemas.microsoft.com/office/drawing/2014/chart" uri="{C3380CC4-5D6E-409C-BE32-E72D297353CC}">
              <c16:uniqueId val="{00000000-24D5-46E6-81B5-23D39F4947F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c:v>
                </c:pt>
                <c:pt idx="2">
                  <c:v>0.52</c:v>
                </c:pt>
                <c:pt idx="3">
                  <c:v>0.53</c:v>
                </c:pt>
                <c:pt idx="4">
                  <c:v>0.48</c:v>
                </c:pt>
              </c:numCache>
            </c:numRef>
          </c:val>
          <c:smooth val="0"/>
          <c:extLst>
            <c:ext xmlns:c16="http://schemas.microsoft.com/office/drawing/2014/chart" uri="{C3380CC4-5D6E-409C-BE32-E72D297353CC}">
              <c16:uniqueId val="{00000001-24D5-46E6-81B5-23D39F4947F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99.43</c:v>
                </c:pt>
                <c:pt idx="1">
                  <c:v>87.94</c:v>
                </c:pt>
                <c:pt idx="2">
                  <c:v>92.93</c:v>
                </c:pt>
                <c:pt idx="3">
                  <c:v>100.17</c:v>
                </c:pt>
                <c:pt idx="4">
                  <c:v>99.71</c:v>
                </c:pt>
              </c:numCache>
            </c:numRef>
          </c:val>
          <c:extLst>
            <c:ext xmlns:c16="http://schemas.microsoft.com/office/drawing/2014/chart" uri="{C3380CC4-5D6E-409C-BE32-E72D297353CC}">
              <c16:uniqueId val="{00000000-2E5F-4496-926C-8E78299A62B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110.05</c:v>
                </c:pt>
                <c:pt idx="1">
                  <c:v>108.87</c:v>
                </c:pt>
                <c:pt idx="2">
                  <c:v>108.61</c:v>
                </c:pt>
                <c:pt idx="3">
                  <c:v>108.35</c:v>
                </c:pt>
                <c:pt idx="4">
                  <c:v>108.84</c:v>
                </c:pt>
              </c:numCache>
            </c:numRef>
          </c:val>
          <c:smooth val="0"/>
          <c:extLst>
            <c:ext xmlns:c16="http://schemas.microsoft.com/office/drawing/2014/chart" uri="{C3380CC4-5D6E-409C-BE32-E72D297353CC}">
              <c16:uniqueId val="{00000001-2E5F-4496-926C-8E78299A62B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29.26</c:v>
                </c:pt>
                <c:pt idx="1">
                  <c:v>30.92</c:v>
                </c:pt>
                <c:pt idx="2">
                  <c:v>31.23</c:v>
                </c:pt>
                <c:pt idx="3">
                  <c:v>32.24</c:v>
                </c:pt>
                <c:pt idx="4">
                  <c:v>33.35</c:v>
                </c:pt>
              </c:numCache>
            </c:numRef>
          </c:val>
          <c:extLst>
            <c:ext xmlns:c16="http://schemas.microsoft.com/office/drawing/2014/chart" uri="{C3380CC4-5D6E-409C-BE32-E72D297353CC}">
              <c16:uniqueId val="{00000000-FFDC-4088-A554-4B252BEB3AC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48.05</c:v>
                </c:pt>
                <c:pt idx="1">
                  <c:v>48.87</c:v>
                </c:pt>
                <c:pt idx="2">
                  <c:v>49.92</c:v>
                </c:pt>
                <c:pt idx="3">
                  <c:v>50.63</c:v>
                </c:pt>
                <c:pt idx="4">
                  <c:v>51.29</c:v>
                </c:pt>
              </c:numCache>
            </c:numRef>
          </c:val>
          <c:smooth val="0"/>
          <c:extLst>
            <c:ext xmlns:c16="http://schemas.microsoft.com/office/drawing/2014/chart" uri="{C3380CC4-5D6E-409C-BE32-E72D297353CC}">
              <c16:uniqueId val="{00000001-FFDC-4088-A554-4B252BEB3AC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11.8</c:v>
                </c:pt>
                <c:pt idx="1">
                  <c:v>3.89</c:v>
                </c:pt>
                <c:pt idx="2">
                  <c:v>20.100000000000001</c:v>
                </c:pt>
                <c:pt idx="3">
                  <c:v>20.6</c:v>
                </c:pt>
                <c:pt idx="4">
                  <c:v>23.7</c:v>
                </c:pt>
              </c:numCache>
            </c:numRef>
          </c:val>
          <c:extLst>
            <c:ext xmlns:c16="http://schemas.microsoft.com/office/drawing/2014/chart" uri="{C3380CC4-5D6E-409C-BE32-E72D297353CC}">
              <c16:uniqueId val="{00000000-8744-426F-A4FE-6FA26AEF90C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14.85</c:v>
                </c:pt>
                <c:pt idx="2">
                  <c:v>16.88</c:v>
                </c:pt>
                <c:pt idx="3">
                  <c:v>18.28</c:v>
                </c:pt>
                <c:pt idx="4">
                  <c:v>19.61</c:v>
                </c:pt>
              </c:numCache>
            </c:numRef>
          </c:val>
          <c:smooth val="0"/>
          <c:extLst>
            <c:ext xmlns:c16="http://schemas.microsoft.com/office/drawing/2014/chart" uri="{C3380CC4-5D6E-409C-BE32-E72D297353CC}">
              <c16:uniqueId val="{00000001-8744-426F-A4FE-6FA26AEF90C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739-4578-83BB-868F7DDC124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2.64</c:v>
                </c:pt>
                <c:pt idx="1">
                  <c:v>3.16</c:v>
                </c:pt>
                <c:pt idx="2">
                  <c:v>3.59</c:v>
                </c:pt>
                <c:pt idx="3">
                  <c:v>3.98</c:v>
                </c:pt>
                <c:pt idx="4">
                  <c:v>6.02</c:v>
                </c:pt>
              </c:numCache>
            </c:numRef>
          </c:val>
          <c:smooth val="0"/>
          <c:extLst>
            <c:ext xmlns:c16="http://schemas.microsoft.com/office/drawing/2014/chart" uri="{C3380CC4-5D6E-409C-BE32-E72D297353CC}">
              <c16:uniqueId val="{00000001-3739-4578-83BB-868F7DDC124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228.06</c:v>
                </c:pt>
                <c:pt idx="1">
                  <c:v>239.09</c:v>
                </c:pt>
                <c:pt idx="2">
                  <c:v>234.14</c:v>
                </c:pt>
                <c:pt idx="3">
                  <c:v>259.97000000000003</c:v>
                </c:pt>
                <c:pt idx="4">
                  <c:v>294.14999999999998</c:v>
                </c:pt>
              </c:numCache>
            </c:numRef>
          </c:val>
          <c:extLst>
            <c:ext xmlns:c16="http://schemas.microsoft.com/office/drawing/2014/chart" uri="{C3380CC4-5D6E-409C-BE32-E72D297353CC}">
              <c16:uniqueId val="{00000000-606C-4F20-9AC6-B8F53A804CF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359.47</c:v>
                </c:pt>
                <c:pt idx="1">
                  <c:v>369.69</c:v>
                </c:pt>
                <c:pt idx="2">
                  <c:v>379.08</c:v>
                </c:pt>
                <c:pt idx="3">
                  <c:v>367.55</c:v>
                </c:pt>
                <c:pt idx="4">
                  <c:v>378.56</c:v>
                </c:pt>
              </c:numCache>
            </c:numRef>
          </c:val>
          <c:smooth val="0"/>
          <c:extLst>
            <c:ext xmlns:c16="http://schemas.microsoft.com/office/drawing/2014/chart" uri="{C3380CC4-5D6E-409C-BE32-E72D297353CC}">
              <c16:uniqueId val="{00000001-606C-4F20-9AC6-B8F53A804CF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115.83</c:v>
                </c:pt>
                <c:pt idx="1">
                  <c:v>126.92</c:v>
                </c:pt>
                <c:pt idx="2">
                  <c:v>127.92</c:v>
                </c:pt>
                <c:pt idx="3">
                  <c:v>133.13999999999999</c:v>
                </c:pt>
                <c:pt idx="4">
                  <c:v>121.82</c:v>
                </c:pt>
              </c:numCache>
            </c:numRef>
          </c:val>
          <c:extLst>
            <c:ext xmlns:c16="http://schemas.microsoft.com/office/drawing/2014/chart" uri="{C3380CC4-5D6E-409C-BE32-E72D297353CC}">
              <c16:uniqueId val="{00000000-A934-4A2A-8263-8B2DCEA1E1A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401.79</c:v>
                </c:pt>
                <c:pt idx="1">
                  <c:v>402.99</c:v>
                </c:pt>
                <c:pt idx="2">
                  <c:v>398.98</c:v>
                </c:pt>
                <c:pt idx="3">
                  <c:v>418.68</c:v>
                </c:pt>
                <c:pt idx="4">
                  <c:v>395.68</c:v>
                </c:pt>
              </c:numCache>
            </c:numRef>
          </c:val>
          <c:smooth val="0"/>
          <c:extLst>
            <c:ext xmlns:c16="http://schemas.microsoft.com/office/drawing/2014/chart" uri="{C3380CC4-5D6E-409C-BE32-E72D297353CC}">
              <c16:uniqueId val="{00000001-A934-4A2A-8263-8B2DCEA1E1A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86.18</c:v>
                </c:pt>
                <c:pt idx="1">
                  <c:v>77.73</c:v>
                </c:pt>
                <c:pt idx="2">
                  <c:v>85.9</c:v>
                </c:pt>
                <c:pt idx="3">
                  <c:v>84.95</c:v>
                </c:pt>
                <c:pt idx="4">
                  <c:v>93.17</c:v>
                </c:pt>
              </c:numCache>
            </c:numRef>
          </c:val>
          <c:extLst>
            <c:ext xmlns:c16="http://schemas.microsoft.com/office/drawing/2014/chart" uri="{C3380CC4-5D6E-409C-BE32-E72D297353CC}">
              <c16:uniqueId val="{00000000-DB03-4983-843F-9C429944520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100.12</c:v>
                </c:pt>
                <c:pt idx="1">
                  <c:v>98.66</c:v>
                </c:pt>
                <c:pt idx="2">
                  <c:v>98.64</c:v>
                </c:pt>
                <c:pt idx="3">
                  <c:v>94.78</c:v>
                </c:pt>
                <c:pt idx="4">
                  <c:v>97.59</c:v>
                </c:pt>
              </c:numCache>
            </c:numRef>
          </c:val>
          <c:smooth val="0"/>
          <c:extLst>
            <c:ext xmlns:c16="http://schemas.microsoft.com/office/drawing/2014/chart" uri="{C3380CC4-5D6E-409C-BE32-E72D297353CC}">
              <c16:uniqueId val="{00000001-DB03-4983-843F-9C429944520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241.98</c:v>
                </c:pt>
                <c:pt idx="1">
                  <c:v>269.76</c:v>
                </c:pt>
                <c:pt idx="2">
                  <c:v>243.8</c:v>
                </c:pt>
                <c:pt idx="3">
                  <c:v>228.5</c:v>
                </c:pt>
                <c:pt idx="4">
                  <c:v>223.28</c:v>
                </c:pt>
              </c:numCache>
            </c:numRef>
          </c:val>
          <c:extLst>
            <c:ext xmlns:c16="http://schemas.microsoft.com/office/drawing/2014/chart" uri="{C3380CC4-5D6E-409C-BE32-E72D297353CC}">
              <c16:uniqueId val="{00000000-85D8-4C45-A754-5C6C700DE9B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174.97</c:v>
                </c:pt>
                <c:pt idx="1">
                  <c:v>178.59</c:v>
                </c:pt>
                <c:pt idx="2">
                  <c:v>178.92</c:v>
                </c:pt>
                <c:pt idx="3">
                  <c:v>181.3</c:v>
                </c:pt>
                <c:pt idx="4">
                  <c:v>181.71</c:v>
                </c:pt>
              </c:numCache>
            </c:numRef>
          </c:val>
          <c:smooth val="0"/>
          <c:extLst>
            <c:ext xmlns:c16="http://schemas.microsoft.com/office/drawing/2014/chart" uri="{C3380CC4-5D6E-409C-BE32-E72D297353CC}">
              <c16:uniqueId val="{00000001-85D8-4C45-A754-5C6C700DE9B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41.83</c:v>
                </c:pt>
                <c:pt idx="1">
                  <c:v>43.36</c:v>
                </c:pt>
                <c:pt idx="2">
                  <c:v>53.15</c:v>
                </c:pt>
                <c:pt idx="3">
                  <c:v>52.49</c:v>
                </c:pt>
                <c:pt idx="4">
                  <c:v>53.85</c:v>
                </c:pt>
              </c:numCache>
            </c:numRef>
          </c:val>
          <c:extLst>
            <c:ext xmlns:c16="http://schemas.microsoft.com/office/drawing/2014/chart" uri="{C3380CC4-5D6E-409C-BE32-E72D297353CC}">
              <c16:uniqueId val="{00000000-2BB9-49FD-A051-5A674CA1B33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55.63</c:v>
                </c:pt>
                <c:pt idx="1">
                  <c:v>55.03</c:v>
                </c:pt>
                <c:pt idx="2">
                  <c:v>55.14</c:v>
                </c:pt>
                <c:pt idx="3">
                  <c:v>55.89</c:v>
                </c:pt>
                <c:pt idx="4">
                  <c:v>55.72</c:v>
                </c:pt>
              </c:numCache>
            </c:numRef>
          </c:val>
          <c:smooth val="0"/>
          <c:extLst>
            <c:ext xmlns:c16="http://schemas.microsoft.com/office/drawing/2014/chart" uri="{C3380CC4-5D6E-409C-BE32-E72D297353CC}">
              <c16:uniqueId val="{00000001-2BB9-49FD-A051-5A674CA1B33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88.08</c:v>
                </c:pt>
                <c:pt idx="1">
                  <c:v>84.11</c:v>
                </c:pt>
                <c:pt idx="2">
                  <c:v>82.67</c:v>
                </c:pt>
                <c:pt idx="3">
                  <c:v>85.76</c:v>
                </c:pt>
                <c:pt idx="4">
                  <c:v>82.46</c:v>
                </c:pt>
              </c:numCache>
            </c:numRef>
          </c:val>
          <c:extLst>
            <c:ext xmlns:c16="http://schemas.microsoft.com/office/drawing/2014/chart" uri="{C3380CC4-5D6E-409C-BE32-E72D297353CC}">
              <c16:uniqueId val="{00000000-29D3-4A8D-97CE-B993AF00552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82.04</c:v>
                </c:pt>
                <c:pt idx="1">
                  <c:v>81.900000000000006</c:v>
                </c:pt>
                <c:pt idx="2">
                  <c:v>81.39</c:v>
                </c:pt>
                <c:pt idx="3">
                  <c:v>81.27</c:v>
                </c:pt>
                <c:pt idx="4">
                  <c:v>81.260000000000005</c:v>
                </c:pt>
              </c:numCache>
            </c:numRef>
          </c:val>
          <c:smooth val="0"/>
          <c:extLst>
            <c:ext xmlns:c16="http://schemas.microsoft.com/office/drawing/2014/chart" uri="{C3380CC4-5D6E-409C-BE32-E72D297353CC}">
              <c16:uniqueId val="{00000001-29D3-4A8D-97CE-B993AF00552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S13"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平群町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A6</v>
      </c>
      <c r="X8" s="44"/>
      <c r="Y8" s="44"/>
      <c r="Z8" s="44"/>
      <c r="AA8" s="44"/>
      <c r="AB8" s="44"/>
      <c r="AC8" s="44"/>
      <c r="AD8" s="44" t="str">
        <f>データ!$M$6</f>
        <v>自治体職員</v>
      </c>
      <c r="AE8" s="44"/>
      <c r="AF8" s="44"/>
      <c r="AG8" s="44"/>
      <c r="AH8" s="44"/>
      <c r="AI8" s="44"/>
      <c r="AJ8" s="44"/>
      <c r="AK8" s="2"/>
      <c r="AL8" s="45">
        <f>データ!$R$6</f>
        <v>18582</v>
      </c>
      <c r="AM8" s="45"/>
      <c r="AN8" s="45"/>
      <c r="AO8" s="45"/>
      <c r="AP8" s="45"/>
      <c r="AQ8" s="45"/>
      <c r="AR8" s="45"/>
      <c r="AS8" s="45"/>
      <c r="AT8" s="46">
        <f>データ!$S$6</f>
        <v>23.9</v>
      </c>
      <c r="AU8" s="47"/>
      <c r="AV8" s="47"/>
      <c r="AW8" s="47"/>
      <c r="AX8" s="47"/>
      <c r="AY8" s="47"/>
      <c r="AZ8" s="47"/>
      <c r="BA8" s="47"/>
      <c r="BB8" s="48">
        <f>データ!$T$6</f>
        <v>777.49</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87.72</v>
      </c>
      <c r="J10" s="47"/>
      <c r="K10" s="47"/>
      <c r="L10" s="47"/>
      <c r="M10" s="47"/>
      <c r="N10" s="47"/>
      <c r="O10" s="81"/>
      <c r="P10" s="48">
        <f>データ!$P$6</f>
        <v>99.96</v>
      </c>
      <c r="Q10" s="48"/>
      <c r="R10" s="48"/>
      <c r="S10" s="48"/>
      <c r="T10" s="48"/>
      <c r="U10" s="48"/>
      <c r="V10" s="48"/>
      <c r="W10" s="45">
        <f>データ!$Q$6</f>
        <v>3960</v>
      </c>
      <c r="X10" s="45"/>
      <c r="Y10" s="45"/>
      <c r="Z10" s="45"/>
      <c r="AA10" s="45"/>
      <c r="AB10" s="45"/>
      <c r="AC10" s="45"/>
      <c r="AD10" s="2"/>
      <c r="AE10" s="2"/>
      <c r="AF10" s="2"/>
      <c r="AG10" s="2"/>
      <c r="AH10" s="2"/>
      <c r="AI10" s="2"/>
      <c r="AJ10" s="2"/>
      <c r="AK10" s="2"/>
      <c r="AL10" s="45">
        <f>データ!$U$6</f>
        <v>18553</v>
      </c>
      <c r="AM10" s="45"/>
      <c r="AN10" s="45"/>
      <c r="AO10" s="45"/>
      <c r="AP10" s="45"/>
      <c r="AQ10" s="45"/>
      <c r="AR10" s="45"/>
      <c r="AS10" s="45"/>
      <c r="AT10" s="46">
        <f>データ!$V$6</f>
        <v>18.21</v>
      </c>
      <c r="AU10" s="47"/>
      <c r="AV10" s="47"/>
      <c r="AW10" s="47"/>
      <c r="AX10" s="47"/>
      <c r="AY10" s="47"/>
      <c r="AZ10" s="47"/>
      <c r="BA10" s="47"/>
      <c r="BB10" s="48">
        <f>データ!$W$6</f>
        <v>1018.84</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112</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110</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111</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cR490IjGrBQUFPCbP6oM0/08C8Si3ErLxuHUjF97HidLAwn3+reAfWTw9bbzntS2n2tmIMvtNcNF5XHJX38r8w==" saltValue="K0X7guB12Wog0s88fFg4e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293423</v>
      </c>
      <c r="D6" s="20">
        <f t="shared" si="3"/>
        <v>46</v>
      </c>
      <c r="E6" s="20">
        <f t="shared" si="3"/>
        <v>1</v>
      </c>
      <c r="F6" s="20">
        <f t="shared" si="3"/>
        <v>0</v>
      </c>
      <c r="G6" s="20">
        <f t="shared" si="3"/>
        <v>1</v>
      </c>
      <c r="H6" s="20" t="str">
        <f t="shared" si="3"/>
        <v>奈良県　平群町</v>
      </c>
      <c r="I6" s="20" t="str">
        <f t="shared" si="3"/>
        <v>法適用</v>
      </c>
      <c r="J6" s="20" t="str">
        <f t="shared" si="3"/>
        <v>水道事業</v>
      </c>
      <c r="K6" s="20" t="str">
        <f t="shared" si="3"/>
        <v>末端給水事業</v>
      </c>
      <c r="L6" s="20" t="str">
        <f t="shared" si="3"/>
        <v>A6</v>
      </c>
      <c r="M6" s="20" t="str">
        <f t="shared" si="3"/>
        <v>自治体職員</v>
      </c>
      <c r="N6" s="21" t="str">
        <f t="shared" si="3"/>
        <v>-</v>
      </c>
      <c r="O6" s="21">
        <f t="shared" si="3"/>
        <v>87.72</v>
      </c>
      <c r="P6" s="21">
        <f t="shared" si="3"/>
        <v>99.96</v>
      </c>
      <c r="Q6" s="21">
        <f t="shared" si="3"/>
        <v>3960</v>
      </c>
      <c r="R6" s="21">
        <f t="shared" si="3"/>
        <v>18582</v>
      </c>
      <c r="S6" s="21">
        <f t="shared" si="3"/>
        <v>23.9</v>
      </c>
      <c r="T6" s="21">
        <f t="shared" si="3"/>
        <v>777.49</v>
      </c>
      <c r="U6" s="21">
        <f t="shared" si="3"/>
        <v>18553</v>
      </c>
      <c r="V6" s="21">
        <f t="shared" si="3"/>
        <v>18.21</v>
      </c>
      <c r="W6" s="21">
        <f t="shared" si="3"/>
        <v>1018.84</v>
      </c>
      <c r="X6" s="22">
        <f>IF(X7="",NA(),X7)</f>
        <v>99.43</v>
      </c>
      <c r="Y6" s="22">
        <f t="shared" ref="Y6:AG6" si="4">IF(Y7="",NA(),Y7)</f>
        <v>87.94</v>
      </c>
      <c r="Z6" s="22">
        <f t="shared" si="4"/>
        <v>92.93</v>
      </c>
      <c r="AA6" s="22">
        <f t="shared" si="4"/>
        <v>100.17</v>
      </c>
      <c r="AB6" s="22">
        <f t="shared" si="4"/>
        <v>99.71</v>
      </c>
      <c r="AC6" s="22">
        <f t="shared" si="4"/>
        <v>110.05</v>
      </c>
      <c r="AD6" s="22">
        <f t="shared" si="4"/>
        <v>108.87</v>
      </c>
      <c r="AE6" s="22">
        <f t="shared" si="4"/>
        <v>108.61</v>
      </c>
      <c r="AF6" s="22">
        <f t="shared" si="4"/>
        <v>108.35</v>
      </c>
      <c r="AG6" s="22">
        <f t="shared" si="4"/>
        <v>108.84</v>
      </c>
      <c r="AH6" s="21" t="str">
        <f>IF(AH7="","",IF(AH7="-","【-】","【"&amp;SUBSTITUTE(TEXT(AH7,"#,##0.00"),"-","△")&amp;"】"))</f>
        <v>【111.39】</v>
      </c>
      <c r="AI6" s="21">
        <f>IF(AI7="",NA(),AI7)</f>
        <v>0</v>
      </c>
      <c r="AJ6" s="21">
        <f t="shared" ref="AJ6:AR6" si="5">IF(AJ7="",NA(),AJ7)</f>
        <v>0</v>
      </c>
      <c r="AK6" s="21">
        <f t="shared" si="5"/>
        <v>0</v>
      </c>
      <c r="AL6" s="21">
        <f t="shared" si="5"/>
        <v>0</v>
      </c>
      <c r="AM6" s="21">
        <f t="shared" si="5"/>
        <v>0</v>
      </c>
      <c r="AN6" s="22">
        <f t="shared" si="5"/>
        <v>2.64</v>
      </c>
      <c r="AO6" s="22">
        <f t="shared" si="5"/>
        <v>3.16</v>
      </c>
      <c r="AP6" s="22">
        <f t="shared" si="5"/>
        <v>3.59</v>
      </c>
      <c r="AQ6" s="22">
        <f t="shared" si="5"/>
        <v>3.98</v>
      </c>
      <c r="AR6" s="22">
        <f t="shared" si="5"/>
        <v>6.02</v>
      </c>
      <c r="AS6" s="21" t="str">
        <f>IF(AS7="","",IF(AS7="-","【-】","【"&amp;SUBSTITUTE(TEXT(AS7,"#,##0.00"),"-","△")&amp;"】"))</f>
        <v>【1.30】</v>
      </c>
      <c r="AT6" s="22">
        <f>IF(AT7="",NA(),AT7)</f>
        <v>228.06</v>
      </c>
      <c r="AU6" s="22">
        <f t="shared" ref="AU6:BC6" si="6">IF(AU7="",NA(),AU7)</f>
        <v>239.09</v>
      </c>
      <c r="AV6" s="22">
        <f t="shared" si="6"/>
        <v>234.14</v>
      </c>
      <c r="AW6" s="22">
        <f t="shared" si="6"/>
        <v>259.97000000000003</v>
      </c>
      <c r="AX6" s="22">
        <f t="shared" si="6"/>
        <v>294.14999999999998</v>
      </c>
      <c r="AY6" s="22">
        <f t="shared" si="6"/>
        <v>359.47</v>
      </c>
      <c r="AZ6" s="22">
        <f t="shared" si="6"/>
        <v>369.69</v>
      </c>
      <c r="BA6" s="22">
        <f t="shared" si="6"/>
        <v>379.08</v>
      </c>
      <c r="BB6" s="22">
        <f t="shared" si="6"/>
        <v>367.55</v>
      </c>
      <c r="BC6" s="22">
        <f t="shared" si="6"/>
        <v>378.56</v>
      </c>
      <c r="BD6" s="21" t="str">
        <f>IF(BD7="","",IF(BD7="-","【-】","【"&amp;SUBSTITUTE(TEXT(BD7,"#,##0.00"),"-","△")&amp;"】"))</f>
        <v>【261.51】</v>
      </c>
      <c r="BE6" s="22">
        <f>IF(BE7="",NA(),BE7)</f>
        <v>115.83</v>
      </c>
      <c r="BF6" s="22">
        <f t="shared" ref="BF6:BN6" si="7">IF(BF7="",NA(),BF7)</f>
        <v>126.92</v>
      </c>
      <c r="BG6" s="22">
        <f t="shared" si="7"/>
        <v>127.92</v>
      </c>
      <c r="BH6" s="22">
        <f t="shared" si="7"/>
        <v>133.13999999999999</v>
      </c>
      <c r="BI6" s="22">
        <f t="shared" si="7"/>
        <v>121.82</v>
      </c>
      <c r="BJ6" s="22">
        <f t="shared" si="7"/>
        <v>401.79</v>
      </c>
      <c r="BK6" s="22">
        <f t="shared" si="7"/>
        <v>402.99</v>
      </c>
      <c r="BL6" s="22">
        <f t="shared" si="7"/>
        <v>398.98</v>
      </c>
      <c r="BM6" s="22">
        <f t="shared" si="7"/>
        <v>418.68</v>
      </c>
      <c r="BN6" s="22">
        <f t="shared" si="7"/>
        <v>395.68</v>
      </c>
      <c r="BO6" s="21" t="str">
        <f>IF(BO7="","",IF(BO7="-","【-】","【"&amp;SUBSTITUTE(TEXT(BO7,"#,##0.00"),"-","△")&amp;"】"))</f>
        <v>【265.16】</v>
      </c>
      <c r="BP6" s="22">
        <f>IF(BP7="",NA(),BP7)</f>
        <v>86.18</v>
      </c>
      <c r="BQ6" s="22">
        <f t="shared" ref="BQ6:BY6" si="8">IF(BQ7="",NA(),BQ7)</f>
        <v>77.73</v>
      </c>
      <c r="BR6" s="22">
        <f t="shared" si="8"/>
        <v>85.9</v>
      </c>
      <c r="BS6" s="22">
        <f t="shared" si="8"/>
        <v>84.95</v>
      </c>
      <c r="BT6" s="22">
        <f t="shared" si="8"/>
        <v>93.17</v>
      </c>
      <c r="BU6" s="22">
        <f t="shared" si="8"/>
        <v>100.12</v>
      </c>
      <c r="BV6" s="22">
        <f t="shared" si="8"/>
        <v>98.66</v>
      </c>
      <c r="BW6" s="22">
        <f t="shared" si="8"/>
        <v>98.64</v>
      </c>
      <c r="BX6" s="22">
        <f t="shared" si="8"/>
        <v>94.78</v>
      </c>
      <c r="BY6" s="22">
        <f t="shared" si="8"/>
        <v>97.59</v>
      </c>
      <c r="BZ6" s="21" t="str">
        <f>IF(BZ7="","",IF(BZ7="-","【-】","【"&amp;SUBSTITUTE(TEXT(BZ7,"#,##0.00"),"-","△")&amp;"】"))</f>
        <v>【102.35】</v>
      </c>
      <c r="CA6" s="22">
        <f>IF(CA7="",NA(),CA7)</f>
        <v>241.98</v>
      </c>
      <c r="CB6" s="22">
        <f t="shared" ref="CB6:CJ6" si="9">IF(CB7="",NA(),CB7)</f>
        <v>269.76</v>
      </c>
      <c r="CC6" s="22">
        <f t="shared" si="9"/>
        <v>243.8</v>
      </c>
      <c r="CD6" s="22">
        <f t="shared" si="9"/>
        <v>228.5</v>
      </c>
      <c r="CE6" s="22">
        <f t="shared" si="9"/>
        <v>223.28</v>
      </c>
      <c r="CF6" s="22">
        <f t="shared" si="9"/>
        <v>174.97</v>
      </c>
      <c r="CG6" s="22">
        <f t="shared" si="9"/>
        <v>178.59</v>
      </c>
      <c r="CH6" s="22">
        <f t="shared" si="9"/>
        <v>178.92</v>
      </c>
      <c r="CI6" s="22">
        <f t="shared" si="9"/>
        <v>181.3</v>
      </c>
      <c r="CJ6" s="22">
        <f t="shared" si="9"/>
        <v>181.71</v>
      </c>
      <c r="CK6" s="21" t="str">
        <f>IF(CK7="","",IF(CK7="-","【-】","【"&amp;SUBSTITUTE(TEXT(CK7,"#,##0.00"),"-","△")&amp;"】"))</f>
        <v>【167.74】</v>
      </c>
      <c r="CL6" s="22">
        <f>IF(CL7="",NA(),CL7)</f>
        <v>41.83</v>
      </c>
      <c r="CM6" s="22">
        <f t="shared" ref="CM6:CU6" si="10">IF(CM7="",NA(),CM7)</f>
        <v>43.36</v>
      </c>
      <c r="CN6" s="22">
        <f t="shared" si="10"/>
        <v>53.15</v>
      </c>
      <c r="CO6" s="22">
        <f t="shared" si="10"/>
        <v>52.49</v>
      </c>
      <c r="CP6" s="22">
        <f t="shared" si="10"/>
        <v>53.85</v>
      </c>
      <c r="CQ6" s="22">
        <f t="shared" si="10"/>
        <v>55.63</v>
      </c>
      <c r="CR6" s="22">
        <f t="shared" si="10"/>
        <v>55.03</v>
      </c>
      <c r="CS6" s="22">
        <f t="shared" si="10"/>
        <v>55.14</v>
      </c>
      <c r="CT6" s="22">
        <f t="shared" si="10"/>
        <v>55.89</v>
      </c>
      <c r="CU6" s="22">
        <f t="shared" si="10"/>
        <v>55.72</v>
      </c>
      <c r="CV6" s="21" t="str">
        <f>IF(CV7="","",IF(CV7="-","【-】","【"&amp;SUBSTITUTE(TEXT(CV7,"#,##0.00"),"-","△")&amp;"】"))</f>
        <v>【60.29】</v>
      </c>
      <c r="CW6" s="22">
        <f>IF(CW7="",NA(),CW7)</f>
        <v>88.08</v>
      </c>
      <c r="CX6" s="22">
        <f t="shared" ref="CX6:DF6" si="11">IF(CX7="",NA(),CX7)</f>
        <v>84.11</v>
      </c>
      <c r="CY6" s="22">
        <f t="shared" si="11"/>
        <v>82.67</v>
      </c>
      <c r="CZ6" s="22">
        <f t="shared" si="11"/>
        <v>85.76</v>
      </c>
      <c r="DA6" s="22">
        <f t="shared" si="11"/>
        <v>82.46</v>
      </c>
      <c r="DB6" s="22">
        <f t="shared" si="11"/>
        <v>82.04</v>
      </c>
      <c r="DC6" s="22">
        <f t="shared" si="11"/>
        <v>81.900000000000006</v>
      </c>
      <c r="DD6" s="22">
        <f t="shared" si="11"/>
        <v>81.39</v>
      </c>
      <c r="DE6" s="22">
        <f t="shared" si="11"/>
        <v>81.27</v>
      </c>
      <c r="DF6" s="22">
        <f t="shared" si="11"/>
        <v>81.260000000000005</v>
      </c>
      <c r="DG6" s="21" t="str">
        <f>IF(DG7="","",IF(DG7="-","【-】","【"&amp;SUBSTITUTE(TEXT(DG7,"#,##0.00"),"-","△")&amp;"】"))</f>
        <v>【90.12】</v>
      </c>
      <c r="DH6" s="22">
        <f>IF(DH7="",NA(),DH7)</f>
        <v>29.26</v>
      </c>
      <c r="DI6" s="22">
        <f t="shared" ref="DI6:DQ6" si="12">IF(DI7="",NA(),DI7)</f>
        <v>30.92</v>
      </c>
      <c r="DJ6" s="22">
        <f t="shared" si="12"/>
        <v>31.23</v>
      </c>
      <c r="DK6" s="22">
        <f t="shared" si="12"/>
        <v>32.24</v>
      </c>
      <c r="DL6" s="22">
        <f t="shared" si="12"/>
        <v>33.35</v>
      </c>
      <c r="DM6" s="22">
        <f t="shared" si="12"/>
        <v>48.05</v>
      </c>
      <c r="DN6" s="22">
        <f t="shared" si="12"/>
        <v>48.87</v>
      </c>
      <c r="DO6" s="22">
        <f t="shared" si="12"/>
        <v>49.92</v>
      </c>
      <c r="DP6" s="22">
        <f t="shared" si="12"/>
        <v>50.63</v>
      </c>
      <c r="DQ6" s="22">
        <f t="shared" si="12"/>
        <v>51.29</v>
      </c>
      <c r="DR6" s="21" t="str">
        <f>IF(DR7="","",IF(DR7="-","【-】","【"&amp;SUBSTITUTE(TEXT(DR7,"#,##0.00"),"-","△")&amp;"】"))</f>
        <v>【50.88】</v>
      </c>
      <c r="DS6" s="22">
        <f>IF(DS7="",NA(),DS7)</f>
        <v>11.8</v>
      </c>
      <c r="DT6" s="22">
        <f t="shared" ref="DT6:EB6" si="13">IF(DT7="",NA(),DT7)</f>
        <v>3.89</v>
      </c>
      <c r="DU6" s="22">
        <f t="shared" si="13"/>
        <v>20.100000000000001</v>
      </c>
      <c r="DV6" s="22">
        <f t="shared" si="13"/>
        <v>20.6</v>
      </c>
      <c r="DW6" s="22">
        <f t="shared" si="13"/>
        <v>23.7</v>
      </c>
      <c r="DX6" s="22">
        <f t="shared" si="13"/>
        <v>13.39</v>
      </c>
      <c r="DY6" s="22">
        <f t="shared" si="13"/>
        <v>14.85</v>
      </c>
      <c r="DZ6" s="22">
        <f t="shared" si="13"/>
        <v>16.88</v>
      </c>
      <c r="EA6" s="22">
        <f t="shared" si="13"/>
        <v>18.28</v>
      </c>
      <c r="EB6" s="22">
        <f t="shared" si="13"/>
        <v>19.61</v>
      </c>
      <c r="EC6" s="21" t="str">
        <f>IF(EC7="","",IF(EC7="-","【-】","【"&amp;SUBSTITUTE(TEXT(EC7,"#,##0.00"),"-","△")&amp;"】"))</f>
        <v>【22.30】</v>
      </c>
      <c r="ED6" s="22">
        <f>IF(ED7="",NA(),ED7)</f>
        <v>0.16</v>
      </c>
      <c r="EE6" s="22">
        <f t="shared" ref="EE6:EM6" si="14">IF(EE7="",NA(),EE7)</f>
        <v>0.67</v>
      </c>
      <c r="EF6" s="22">
        <f t="shared" si="14"/>
        <v>0.01</v>
      </c>
      <c r="EG6" s="22">
        <f t="shared" si="14"/>
        <v>0.17</v>
      </c>
      <c r="EH6" s="22">
        <f t="shared" si="14"/>
        <v>0.03</v>
      </c>
      <c r="EI6" s="22">
        <f t="shared" si="14"/>
        <v>0.54</v>
      </c>
      <c r="EJ6" s="22">
        <f t="shared" si="14"/>
        <v>0.5</v>
      </c>
      <c r="EK6" s="22">
        <f t="shared" si="14"/>
        <v>0.52</v>
      </c>
      <c r="EL6" s="22">
        <f t="shared" si="14"/>
        <v>0.53</v>
      </c>
      <c r="EM6" s="22">
        <f t="shared" si="14"/>
        <v>0.48</v>
      </c>
      <c r="EN6" s="21" t="str">
        <f>IF(EN7="","",IF(EN7="-","【-】","【"&amp;SUBSTITUTE(TEXT(EN7,"#,##0.00"),"-","△")&amp;"】"))</f>
        <v>【0.66】</v>
      </c>
    </row>
    <row r="7" spans="1:144" s="23" customFormat="1" x14ac:dyDescent="0.15">
      <c r="A7" s="15"/>
      <c r="B7" s="24">
        <v>2021</v>
      </c>
      <c r="C7" s="24">
        <v>293423</v>
      </c>
      <c r="D7" s="24">
        <v>46</v>
      </c>
      <c r="E7" s="24">
        <v>1</v>
      </c>
      <c r="F7" s="24">
        <v>0</v>
      </c>
      <c r="G7" s="24">
        <v>1</v>
      </c>
      <c r="H7" s="24" t="s">
        <v>93</v>
      </c>
      <c r="I7" s="24" t="s">
        <v>94</v>
      </c>
      <c r="J7" s="24" t="s">
        <v>95</v>
      </c>
      <c r="K7" s="24" t="s">
        <v>96</v>
      </c>
      <c r="L7" s="24" t="s">
        <v>97</v>
      </c>
      <c r="M7" s="24" t="s">
        <v>98</v>
      </c>
      <c r="N7" s="25" t="s">
        <v>99</v>
      </c>
      <c r="O7" s="25">
        <v>87.72</v>
      </c>
      <c r="P7" s="25">
        <v>99.96</v>
      </c>
      <c r="Q7" s="25">
        <v>3960</v>
      </c>
      <c r="R7" s="25">
        <v>18582</v>
      </c>
      <c r="S7" s="25">
        <v>23.9</v>
      </c>
      <c r="T7" s="25">
        <v>777.49</v>
      </c>
      <c r="U7" s="25">
        <v>18553</v>
      </c>
      <c r="V7" s="25">
        <v>18.21</v>
      </c>
      <c r="W7" s="25">
        <v>1018.84</v>
      </c>
      <c r="X7" s="25">
        <v>99.43</v>
      </c>
      <c r="Y7" s="25">
        <v>87.94</v>
      </c>
      <c r="Z7" s="25">
        <v>92.93</v>
      </c>
      <c r="AA7" s="25">
        <v>100.17</v>
      </c>
      <c r="AB7" s="25">
        <v>99.71</v>
      </c>
      <c r="AC7" s="25">
        <v>110.05</v>
      </c>
      <c r="AD7" s="25">
        <v>108.87</v>
      </c>
      <c r="AE7" s="25">
        <v>108.61</v>
      </c>
      <c r="AF7" s="25">
        <v>108.35</v>
      </c>
      <c r="AG7" s="25">
        <v>108.84</v>
      </c>
      <c r="AH7" s="25">
        <v>111.39</v>
      </c>
      <c r="AI7" s="25">
        <v>0</v>
      </c>
      <c r="AJ7" s="25">
        <v>0</v>
      </c>
      <c r="AK7" s="25">
        <v>0</v>
      </c>
      <c r="AL7" s="25">
        <v>0</v>
      </c>
      <c r="AM7" s="25">
        <v>0</v>
      </c>
      <c r="AN7" s="25">
        <v>2.64</v>
      </c>
      <c r="AO7" s="25">
        <v>3.16</v>
      </c>
      <c r="AP7" s="25">
        <v>3.59</v>
      </c>
      <c r="AQ7" s="25">
        <v>3.98</v>
      </c>
      <c r="AR7" s="25">
        <v>6.02</v>
      </c>
      <c r="AS7" s="25">
        <v>1.3</v>
      </c>
      <c r="AT7" s="25">
        <v>228.06</v>
      </c>
      <c r="AU7" s="25">
        <v>239.09</v>
      </c>
      <c r="AV7" s="25">
        <v>234.14</v>
      </c>
      <c r="AW7" s="25">
        <v>259.97000000000003</v>
      </c>
      <c r="AX7" s="25">
        <v>294.14999999999998</v>
      </c>
      <c r="AY7" s="25">
        <v>359.47</v>
      </c>
      <c r="AZ7" s="25">
        <v>369.69</v>
      </c>
      <c r="BA7" s="25">
        <v>379.08</v>
      </c>
      <c r="BB7" s="25">
        <v>367.55</v>
      </c>
      <c r="BC7" s="25">
        <v>378.56</v>
      </c>
      <c r="BD7" s="25">
        <v>261.51</v>
      </c>
      <c r="BE7" s="25">
        <v>115.83</v>
      </c>
      <c r="BF7" s="25">
        <v>126.92</v>
      </c>
      <c r="BG7" s="25">
        <v>127.92</v>
      </c>
      <c r="BH7" s="25">
        <v>133.13999999999999</v>
      </c>
      <c r="BI7" s="25">
        <v>121.82</v>
      </c>
      <c r="BJ7" s="25">
        <v>401.79</v>
      </c>
      <c r="BK7" s="25">
        <v>402.99</v>
      </c>
      <c r="BL7" s="25">
        <v>398.98</v>
      </c>
      <c r="BM7" s="25">
        <v>418.68</v>
      </c>
      <c r="BN7" s="25">
        <v>395.68</v>
      </c>
      <c r="BO7" s="25">
        <v>265.16000000000003</v>
      </c>
      <c r="BP7" s="25">
        <v>86.18</v>
      </c>
      <c r="BQ7" s="25">
        <v>77.73</v>
      </c>
      <c r="BR7" s="25">
        <v>85.9</v>
      </c>
      <c r="BS7" s="25">
        <v>84.95</v>
      </c>
      <c r="BT7" s="25">
        <v>93.17</v>
      </c>
      <c r="BU7" s="25">
        <v>100.12</v>
      </c>
      <c r="BV7" s="25">
        <v>98.66</v>
      </c>
      <c r="BW7" s="25">
        <v>98.64</v>
      </c>
      <c r="BX7" s="25">
        <v>94.78</v>
      </c>
      <c r="BY7" s="25">
        <v>97.59</v>
      </c>
      <c r="BZ7" s="25">
        <v>102.35</v>
      </c>
      <c r="CA7" s="25">
        <v>241.98</v>
      </c>
      <c r="CB7" s="25">
        <v>269.76</v>
      </c>
      <c r="CC7" s="25">
        <v>243.8</v>
      </c>
      <c r="CD7" s="25">
        <v>228.5</v>
      </c>
      <c r="CE7" s="25">
        <v>223.28</v>
      </c>
      <c r="CF7" s="25">
        <v>174.97</v>
      </c>
      <c r="CG7" s="25">
        <v>178.59</v>
      </c>
      <c r="CH7" s="25">
        <v>178.92</v>
      </c>
      <c r="CI7" s="25">
        <v>181.3</v>
      </c>
      <c r="CJ7" s="25">
        <v>181.71</v>
      </c>
      <c r="CK7" s="25">
        <v>167.74</v>
      </c>
      <c r="CL7" s="25">
        <v>41.83</v>
      </c>
      <c r="CM7" s="25">
        <v>43.36</v>
      </c>
      <c r="CN7" s="25">
        <v>53.15</v>
      </c>
      <c r="CO7" s="25">
        <v>52.49</v>
      </c>
      <c r="CP7" s="25">
        <v>53.85</v>
      </c>
      <c r="CQ7" s="25">
        <v>55.63</v>
      </c>
      <c r="CR7" s="25">
        <v>55.03</v>
      </c>
      <c r="CS7" s="25">
        <v>55.14</v>
      </c>
      <c r="CT7" s="25">
        <v>55.89</v>
      </c>
      <c r="CU7" s="25">
        <v>55.72</v>
      </c>
      <c r="CV7" s="25">
        <v>60.29</v>
      </c>
      <c r="CW7" s="25">
        <v>88.08</v>
      </c>
      <c r="CX7" s="25">
        <v>84.11</v>
      </c>
      <c r="CY7" s="25">
        <v>82.67</v>
      </c>
      <c r="CZ7" s="25">
        <v>85.76</v>
      </c>
      <c r="DA7" s="25">
        <v>82.46</v>
      </c>
      <c r="DB7" s="25">
        <v>82.04</v>
      </c>
      <c r="DC7" s="25">
        <v>81.900000000000006</v>
      </c>
      <c r="DD7" s="25">
        <v>81.39</v>
      </c>
      <c r="DE7" s="25">
        <v>81.27</v>
      </c>
      <c r="DF7" s="25">
        <v>81.260000000000005</v>
      </c>
      <c r="DG7" s="25">
        <v>90.12</v>
      </c>
      <c r="DH7" s="25">
        <v>29.26</v>
      </c>
      <c r="DI7" s="25">
        <v>30.92</v>
      </c>
      <c r="DJ7" s="25">
        <v>31.23</v>
      </c>
      <c r="DK7" s="25">
        <v>32.24</v>
      </c>
      <c r="DL7" s="25">
        <v>33.35</v>
      </c>
      <c r="DM7" s="25">
        <v>48.05</v>
      </c>
      <c r="DN7" s="25">
        <v>48.87</v>
      </c>
      <c r="DO7" s="25">
        <v>49.92</v>
      </c>
      <c r="DP7" s="25">
        <v>50.63</v>
      </c>
      <c r="DQ7" s="25">
        <v>51.29</v>
      </c>
      <c r="DR7" s="25">
        <v>50.88</v>
      </c>
      <c r="DS7" s="25">
        <v>11.8</v>
      </c>
      <c r="DT7" s="25">
        <v>3.89</v>
      </c>
      <c r="DU7" s="25">
        <v>20.100000000000001</v>
      </c>
      <c r="DV7" s="25">
        <v>20.6</v>
      </c>
      <c r="DW7" s="25">
        <v>23.7</v>
      </c>
      <c r="DX7" s="25">
        <v>13.39</v>
      </c>
      <c r="DY7" s="25">
        <v>14.85</v>
      </c>
      <c r="DZ7" s="25">
        <v>16.88</v>
      </c>
      <c r="EA7" s="25">
        <v>18.28</v>
      </c>
      <c r="EB7" s="25">
        <v>19.61</v>
      </c>
      <c r="EC7" s="25">
        <v>22.3</v>
      </c>
      <c r="ED7" s="25">
        <v>0.16</v>
      </c>
      <c r="EE7" s="25">
        <v>0.67</v>
      </c>
      <c r="EF7" s="25">
        <v>0.01</v>
      </c>
      <c r="EG7" s="25">
        <v>0.17</v>
      </c>
      <c r="EH7" s="25">
        <v>0.03</v>
      </c>
      <c r="EI7" s="25">
        <v>0.54</v>
      </c>
      <c r="EJ7" s="25">
        <v>0.5</v>
      </c>
      <c r="EK7" s="25">
        <v>0.52</v>
      </c>
      <c r="EL7" s="25">
        <v>0.53</v>
      </c>
      <c r="EM7" s="25">
        <v>0.48</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2023-02-02T05:58:19Z</cp:lastPrinted>
  <dcterms:created xsi:type="dcterms:W3CDTF">2022-12-01T01:02:25Z</dcterms:created>
  <dcterms:modified xsi:type="dcterms:W3CDTF">2023-02-02T05:58:32Z</dcterms:modified>
  <cp:category/>
</cp:coreProperties>
</file>