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vgkaikei\10_経営管理室\ALL_経理係\24_経営比較分析公表\R03年度分\02-報告分\"/>
    </mc:Choice>
  </mc:AlternateContent>
  <workbookProtection workbookAlgorithmName="SHA-512" workbookHashValue="LyAw4cSyzTzfEW0Hzjhx7W5rCLwF9gyRzRj/p+IXvrCBPsajXiSagsHsNelA0whbUdDP+LTCX962Gu4Wv4BNKw==" workbookSaltValue="uzaAkC6ktel5HL2eSvgBfA==" workbookSpinCount="100000" lockStructure="1"/>
  <bookViews>
    <workbookView xWindow="0" yWindow="0" windowWidth="15360" windowHeight="7632"/>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Q6" i="5"/>
  <c r="W10" i="4" s="1"/>
  <c r="P6" i="5"/>
  <c r="O6" i="5"/>
  <c r="I10" i="4" s="1"/>
  <c r="N6" i="5"/>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P10" i="4"/>
  <c r="B10" i="4"/>
  <c r="AT8" i="4"/>
  <c r="W8" i="4"/>
  <c r="P8" i="4"/>
  <c r="B6" i="4"/>
</calcChain>
</file>

<file path=xl/sharedStrings.xml><?xml version="1.0" encoding="utf-8"?>
<sst xmlns="http://schemas.openxmlformats.org/spreadsheetml/2006/main" count="231" uniqueCount="118">
  <si>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</si>
  <si>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</si>
  <si>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</si>
  <si>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</si>
  <si>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</si>
  <si>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</si>
  <si>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</si>
  <si>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</si>
  <si>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</si>
  <si>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</si>
  <si>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</si>
  <si>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</si>
  <si>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</si>
  <si>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</si>
  <si>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</si>
  <si>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</si>
  <si>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</si>
  <si>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</si>
  <si>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</si>
  <si>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</si>
  <si>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</si>
  <si>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</si>
  <si>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</si>
  <si>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</si>
  <si>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</si>
  <si>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</si>
  <si>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</si>
  <si>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</si>
  <si>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</si>
  <si>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</si>
  <si>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</si>
  <si>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</si>
  <si>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</si>
  <si>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</si>
  <si>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</si>
  <si>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</si>
  <si>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</si>
  <si>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</si>
  <si>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</si>
  <si>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</si>
  <si>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</si>
  <si>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</si>
  <si>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</si>
  <si>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</si>
  <si>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</si>
  <si>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</si>
  <si>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</si>
  <si>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</si>
  <si>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</si>
  <si>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</si>
  <si>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</si>
  <si>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</si>
  <si>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</si>
  <si>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</si>
  <si>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</si>
  <si>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</si>
  <si>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</si>
  <si>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</si>
  <si>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</si>
  <si>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</si>
  <si>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</si>
  <si>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</si>
  <si>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</si>
  <si>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</si>
  <si>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</si>
  <si>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</si>
  <si>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</si>
  <si>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</si>
  <si>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</si>
  <si>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</si>
  <si>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</si>
  <si>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</si>
  <si>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</si>
  <si>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</si>
  <si>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</si>
  <si>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</si>
  <si>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</si>
  <si>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</si>
  <si>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</si>
  <si>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</si>
  <si>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</si>
  <si>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</si>
  <si>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</si>
  <si>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</si>
  <si>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</si>
  <si>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</si>
  <si>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</si>
  <si>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</si>
  <si>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</si>
  <si>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</si>
  <si>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</si>
  <si>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</si>
  <si>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</si>
  <si>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</si>
  <si>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</si>
  <si>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</si>
  <si>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天理市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</si>
  <si>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</si>
  <si>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</si>
  <si>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</si>
  <si>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</si>
  <si>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</si>
  <si>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</si>
  <si>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</si>
  <si>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</si>
  <si>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</si>
  <si>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</si>
  <si>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</si>
  <si>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</si>
  <si>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</si>
  <si>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</si>
  <si>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</si>
  <si>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</si>
  <si>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</si>
  <si>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</si>
  <si>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①経常収支比率は、令和３年度においても100％未満であり、類似団体平均値も下回っている。
②累積欠損金比率は、0％ではないが類似団体平均値を下回っている。
③流動比率は、類似団体平均値を上回っている。
④企業債残高対事業規模比率は、類似団体平均値を上回っている。なお、令和２年度の数値が低くなっているが、これは国庫補助金の影響によるものである。
⑤経費回収率は、100％未満であるが、令和３年度の数値は類似団体平均値を上回っている。
⑥汚水処理原価は、令和３年度において類似団体平均値を下回っている。
⑦施設利用率は、類似団体平均値を下回っている。
⑧水洗化率は、類似団体平均値を下回っている。
　以上の結果から、①②より単年度収支は赤字であり、累積欠損金が発生している。また、⑤が100％を下回っていることから、汚水処理に要した費用を使用料のみで賄えていない状況である。</t>
    <rPh sb="9" eb="11">
      <t>レイワ</t>
    </rPh>
    <rPh sb="51" eb="53">
      <t>ヒリツ</t>
    </rPh>
    <rPh sb="134" eb="136">
      <t>レイワ</t>
    </rPh>
    <rPh sb="137" eb="139">
      <t>ネンド</t>
    </rPh>
    <rPh sb="140" eb="142">
      <t>スウチ</t>
    </rPh>
    <rPh sb="143" eb="144">
      <t>ヒク</t>
    </rPh>
    <rPh sb="185" eb="187">
      <t>ミマン</t>
    </rPh>
    <rPh sb="192" eb="194">
      <t>レイワ</t>
    </rPh>
    <rPh sb="195" eb="197">
      <t>ネンド</t>
    </rPh>
    <rPh sb="198" eb="200">
      <t>スウチ</t>
    </rPh>
    <rPh sb="209" eb="211">
      <t>ウワマワ</t>
    </rPh>
    <rPh sb="226" eb="228">
      <t>レイワ</t>
    </rPh>
    <rPh sb="348" eb="350">
      <t>シタマワ</t>
    </rPh>
    <phoneticPr fontId="4"/>
  </si>
  <si>
    <t>①有形固定資産減価償却率は、令和元年度以降、類似団体平均値を上回っている。
②管渠老朽化率は、法定耐用年数を超えた管渠がないため、0％である。
③管渠改善率は、更新した管渠がないため、0％である。
　山間部での供用開始が平成９年からであること、管渠の法定耐用年数が50年であることから、老朽化した管渠は当分の間発生しない。ただし、①有形固定資産減価償却率は増加傾向であり、今後、処理場施設等を含めた資産の老朽化対策を実施していく必要がある。</t>
    <rPh sb="14" eb="16">
      <t>レイワ</t>
    </rPh>
    <rPh sb="16" eb="18">
      <t>ガンネン</t>
    </rPh>
    <rPh sb="18" eb="19">
      <t>ド</t>
    </rPh>
    <rPh sb="19" eb="21">
      <t>イコウ</t>
    </rPh>
    <rPh sb="22" eb="24">
      <t>ルイジ</t>
    </rPh>
    <rPh sb="24" eb="26">
      <t>ダンタイ</t>
    </rPh>
    <rPh sb="26" eb="29">
      <t>ヘイキンチ</t>
    </rPh>
    <rPh sb="30" eb="32">
      <t>ウワマワ</t>
    </rPh>
    <rPh sb="123" eb="125">
      <t>カンキョ</t>
    </rPh>
    <rPh sb="126" eb="128">
      <t>ホウテイ</t>
    </rPh>
    <rPh sb="128" eb="130">
      <t>タイヨウ</t>
    </rPh>
    <rPh sb="130" eb="132">
      <t>ネンスウ</t>
    </rPh>
    <rPh sb="135" eb="136">
      <t>ネン</t>
    </rPh>
    <rPh sb="144" eb="147">
      <t>ロウキュウカ</t>
    </rPh>
    <rPh sb="149" eb="151">
      <t>カンキョ</t>
    </rPh>
    <rPh sb="152" eb="154">
      <t>トウブン</t>
    </rPh>
    <rPh sb="155" eb="156">
      <t>アイダ</t>
    </rPh>
    <rPh sb="156" eb="158">
      <t>ハッセイ</t>
    </rPh>
    <rPh sb="167" eb="173">
      <t>ユウケイコテイシサン</t>
    </rPh>
    <rPh sb="173" eb="177">
      <t>ゲンカショウキャク</t>
    </rPh>
    <rPh sb="179" eb="181">
      <t>ゾウカ</t>
    </rPh>
    <rPh sb="181" eb="183">
      <t>ケイコウ</t>
    </rPh>
    <rPh sb="187" eb="189">
      <t>コンゴ</t>
    </rPh>
    <rPh sb="190" eb="193">
      <t>ショリジョウ</t>
    </rPh>
    <rPh sb="193" eb="195">
      <t>シセツ</t>
    </rPh>
    <rPh sb="195" eb="196">
      <t>トウ</t>
    </rPh>
    <rPh sb="197" eb="198">
      <t>フク</t>
    </rPh>
    <rPh sb="200" eb="202">
      <t>シサン</t>
    </rPh>
    <rPh sb="203" eb="206">
      <t>ロウキュウカ</t>
    </rPh>
    <rPh sb="206" eb="208">
      <t>タイサク</t>
    </rPh>
    <rPh sb="209" eb="211">
      <t>ジッシ</t>
    </rPh>
    <rPh sb="215" eb="217">
      <t>ヒツヨウ</t>
    </rPh>
    <phoneticPr fontId="4"/>
  </si>
  <si>
    <t>　農業集落排水事業は、処理区域が本市の東部山間地区にあるため、平野部に比べて人口密度も低く、経費に対する使用料収入が少額である。また、一定の整備が完了し、既に投資した施設や管渠の減価償却費及び企業債元利償還金が影響し、経営状況を圧迫している。そのため、使用料収入で費用全体を賄えないことから、一般会計からの繰入金に今後も頼らざるを得ない状況である。
　下水道のサービスを維持していくために、これまで経費削減に取り組んできたが、必要な施設の維持管理費や更新費用を削減することは難しい。そのため、更新投資に必要な財源の確保を行いつつ、農業集落排水施設の老朽化に対する機能診断と個別施設計画を調整した最適化構想に基づき、計画的に老朽化対策を進めていく予定である。</t>
    <rPh sb="58" eb="60">
      <t>ショウガク</t>
    </rPh>
    <rPh sb="246" eb="248">
      <t>コウシン</t>
    </rPh>
    <rPh sb="248" eb="250">
      <t>トウシ</t>
    </rPh>
    <rPh sb="251" eb="253">
      <t>ヒツヨウ</t>
    </rPh>
    <rPh sb="254" eb="256">
      <t>ザイゲン</t>
    </rPh>
    <rPh sb="257" eb="259">
      <t>カクホ</t>
    </rPh>
    <rPh sb="260" eb="261">
      <t>オコナ</t>
    </rPh>
    <rPh sb="271" eb="273">
      <t>シセツ</t>
    </rPh>
    <rPh sb="311" eb="314">
      <t>ロウキュウカ</t>
    </rPh>
    <rPh sb="314" eb="316">
      <t>タイサク</t>
    </rPh>
    <rPh sb="317" eb="318">
      <t>スス</t>
    </rPh>
    <rPh sb="322" eb="324">
      <t>ヨテイ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</si>
</sst>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553-463F-AF41-B5F99A46457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0.01</c:v>
                </c:pt>
                <c:pt idx="2">
                  <c:v>0.02</c:v>
                </c:pt>
                <c:pt idx="3">
                  <c:v>0.25</c:v>
                </c:pt>
                <c:pt idx="4">
                  <c:v>0.05</c:v>
                </c:pt>
              </c:numCache>
            </c:numRef>
          </c:val>
          <c:smooth val="0"/>
          <c:extLst>
            <c:ext xmlns:c16="http://schemas.microsoft.com/office/drawing/2014/chart" uri="{C3380CC4-5D6E-409C-BE32-E72D297353CC}">
              <c16:uniqueId val="{00000001-5553-463F-AF41-B5F99A46457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91.69</c:v>
                </c:pt>
                <c:pt idx="1">
                  <c:v>98.33</c:v>
                </c:pt>
                <c:pt idx="2">
                  <c:v>97.94</c:v>
                </c:pt>
                <c:pt idx="3">
                  <c:v>98.26</c:v>
                </c:pt>
                <c:pt idx="4">
                  <c:v>96.17</c:v>
                </c:pt>
              </c:numCache>
            </c:numRef>
          </c:val>
          <c:extLst>
            <c:ext xmlns:c16="http://schemas.microsoft.com/office/drawing/2014/chart" uri="{C3380CC4-5D6E-409C-BE32-E72D297353CC}">
              <c16:uniqueId val="{00000000-C98C-487B-A227-EEEEF7400F6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100.95</c:v>
                </c:pt>
                <c:pt idx="1">
                  <c:v>101.77</c:v>
                </c:pt>
                <c:pt idx="2">
                  <c:v>103.6</c:v>
                </c:pt>
                <c:pt idx="3">
                  <c:v>106.37</c:v>
                </c:pt>
                <c:pt idx="4">
                  <c:v>106.07</c:v>
                </c:pt>
              </c:numCache>
            </c:numRef>
          </c:val>
          <c:smooth val="0"/>
          <c:extLst>
            <c:ext xmlns:c16="http://schemas.microsoft.com/office/drawing/2014/chart" uri="{C3380CC4-5D6E-409C-BE32-E72D297353CC}">
              <c16:uniqueId val="{00000001-C98C-487B-A227-EEEEF7400F6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20.3</c:v>
                </c:pt>
                <c:pt idx="1">
                  <c:v>22.72</c:v>
                </c:pt>
                <c:pt idx="2">
                  <c:v>25.09</c:v>
                </c:pt>
                <c:pt idx="3">
                  <c:v>27.46</c:v>
                </c:pt>
                <c:pt idx="4">
                  <c:v>29.83</c:v>
                </c:pt>
              </c:numCache>
            </c:numRef>
          </c:val>
          <c:extLst>
            <c:ext xmlns:c16="http://schemas.microsoft.com/office/drawing/2014/chart" uri="{C3380CC4-5D6E-409C-BE32-E72D297353CC}">
              <c16:uniqueId val="{00000000-C275-4832-9058-2B08BECA163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24.87</c:v>
                </c:pt>
                <c:pt idx="1">
                  <c:v>24.13</c:v>
                </c:pt>
                <c:pt idx="2">
                  <c:v>23.06</c:v>
                </c:pt>
                <c:pt idx="3">
                  <c:v>20.34</c:v>
                </c:pt>
                <c:pt idx="4">
                  <c:v>21.85</c:v>
                </c:pt>
              </c:numCache>
            </c:numRef>
          </c:val>
          <c:smooth val="0"/>
          <c:extLst>
            <c:ext xmlns:c16="http://schemas.microsoft.com/office/drawing/2014/chart" uri="{C3380CC4-5D6E-409C-BE32-E72D297353CC}">
              <c16:uniqueId val="{00000001-C275-4832-9058-2B08BECA163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4FC-4F28-8813-9759AEB50C5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B4FC-4F28-8813-9759AEB50C5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140.6</c:v>
                </c:pt>
                <c:pt idx="1">
                  <c:v>24.44</c:v>
                </c:pt>
                <c:pt idx="2">
                  <c:v>28.35</c:v>
                </c:pt>
                <c:pt idx="3">
                  <c:v>10.93</c:v>
                </c:pt>
                <c:pt idx="4">
                  <c:v>53.41</c:v>
                </c:pt>
              </c:numCache>
            </c:numRef>
          </c:val>
          <c:extLst>
            <c:ext xmlns:c16="http://schemas.microsoft.com/office/drawing/2014/chart" uri="{C3380CC4-5D6E-409C-BE32-E72D297353CC}">
              <c16:uniqueId val="{00000000-10E2-49FC-BD1C-F6685CAB10F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224.04</c:v>
                </c:pt>
                <c:pt idx="1">
                  <c:v>227.4</c:v>
                </c:pt>
                <c:pt idx="2">
                  <c:v>193.99</c:v>
                </c:pt>
                <c:pt idx="3">
                  <c:v>139.02000000000001</c:v>
                </c:pt>
                <c:pt idx="4">
                  <c:v>132.04</c:v>
                </c:pt>
              </c:numCache>
            </c:numRef>
          </c:val>
          <c:smooth val="0"/>
          <c:extLst>
            <c:ext xmlns:c16="http://schemas.microsoft.com/office/drawing/2014/chart" uri="{C3380CC4-5D6E-409C-BE32-E72D297353CC}">
              <c16:uniqueId val="{00000001-10E2-49FC-BD1C-F6685CAB10F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90.84</c:v>
                </c:pt>
                <c:pt idx="1">
                  <c:v>123.04</c:v>
                </c:pt>
                <c:pt idx="2">
                  <c:v>137.31</c:v>
                </c:pt>
                <c:pt idx="3">
                  <c:v>139.65</c:v>
                </c:pt>
                <c:pt idx="4">
                  <c:v>147.18</c:v>
                </c:pt>
              </c:numCache>
            </c:numRef>
          </c:val>
          <c:extLst>
            <c:ext xmlns:c16="http://schemas.microsoft.com/office/drawing/2014/chart" uri="{C3380CC4-5D6E-409C-BE32-E72D297353CC}">
              <c16:uniqueId val="{00000000-E23E-409B-9F1C-DCF7132D193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29.91</c:v>
                </c:pt>
                <c:pt idx="1">
                  <c:v>29.54</c:v>
                </c:pt>
                <c:pt idx="2">
                  <c:v>26.99</c:v>
                </c:pt>
                <c:pt idx="3">
                  <c:v>29.13</c:v>
                </c:pt>
                <c:pt idx="4">
                  <c:v>35.69</c:v>
                </c:pt>
              </c:numCache>
            </c:numRef>
          </c:val>
          <c:smooth val="0"/>
          <c:extLst>
            <c:ext xmlns:c16="http://schemas.microsoft.com/office/drawing/2014/chart" uri="{C3380CC4-5D6E-409C-BE32-E72D297353CC}">
              <c16:uniqueId val="{00000001-E23E-409B-9F1C-DCF7132D193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16135.69</c:v>
                </c:pt>
                <c:pt idx="1">
                  <c:v>15203.38</c:v>
                </c:pt>
                <c:pt idx="2">
                  <c:v>13759.09</c:v>
                </c:pt>
                <c:pt idx="3">
                  <c:v>5363.65</c:v>
                </c:pt>
                <c:pt idx="4">
                  <c:v>12291.58</c:v>
                </c:pt>
              </c:numCache>
            </c:numRef>
          </c:val>
          <c:extLst>
            <c:ext xmlns:c16="http://schemas.microsoft.com/office/drawing/2014/chart" uri="{C3380CC4-5D6E-409C-BE32-E72D297353CC}">
              <c16:uniqueId val="{00000000-7B44-47E8-BAFB-8197A3136A3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855.8</c:v>
                </c:pt>
                <c:pt idx="1">
                  <c:v>789.46</c:v>
                </c:pt>
                <c:pt idx="2">
                  <c:v>826.83</c:v>
                </c:pt>
                <c:pt idx="3">
                  <c:v>867.83</c:v>
                </c:pt>
                <c:pt idx="4">
                  <c:v>791.76</c:v>
                </c:pt>
              </c:numCache>
            </c:numRef>
          </c:val>
          <c:smooth val="0"/>
          <c:extLst>
            <c:ext xmlns:c16="http://schemas.microsoft.com/office/drawing/2014/chart" uri="{C3380CC4-5D6E-409C-BE32-E72D297353CC}">
              <c16:uniqueId val="{00000001-7B44-47E8-BAFB-8197A3136A3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34.1</c:v>
                </c:pt>
                <c:pt idx="1">
                  <c:v>69.92</c:v>
                </c:pt>
                <c:pt idx="2">
                  <c:v>71.69</c:v>
                </c:pt>
                <c:pt idx="3">
                  <c:v>36.799999999999997</c:v>
                </c:pt>
                <c:pt idx="4">
                  <c:v>63.69</c:v>
                </c:pt>
              </c:numCache>
            </c:numRef>
          </c:val>
          <c:extLst>
            <c:ext xmlns:c16="http://schemas.microsoft.com/office/drawing/2014/chart" uri="{C3380CC4-5D6E-409C-BE32-E72D297353CC}">
              <c16:uniqueId val="{00000000-9B21-4950-AC07-2DB1F2A83C4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59.8</c:v>
                </c:pt>
                <c:pt idx="1">
                  <c:v>57.77</c:v>
                </c:pt>
                <c:pt idx="2">
                  <c:v>57.31</c:v>
                </c:pt>
                <c:pt idx="3">
                  <c:v>57.08</c:v>
                </c:pt>
                <c:pt idx="4">
                  <c:v>56.26</c:v>
                </c:pt>
              </c:numCache>
            </c:numRef>
          </c:val>
          <c:smooth val="0"/>
          <c:extLst>
            <c:ext xmlns:c16="http://schemas.microsoft.com/office/drawing/2014/chart" uri="{C3380CC4-5D6E-409C-BE32-E72D297353CC}">
              <c16:uniqueId val="{00000001-9B21-4950-AC07-2DB1F2A83C4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381.24</c:v>
                </c:pt>
                <c:pt idx="1">
                  <c:v>185.91</c:v>
                </c:pt>
                <c:pt idx="2">
                  <c:v>181.35</c:v>
                </c:pt>
                <c:pt idx="3">
                  <c:v>353.31</c:v>
                </c:pt>
                <c:pt idx="4">
                  <c:v>204.13</c:v>
                </c:pt>
              </c:numCache>
            </c:numRef>
          </c:val>
          <c:extLst>
            <c:ext xmlns:c16="http://schemas.microsoft.com/office/drawing/2014/chart" uri="{C3380CC4-5D6E-409C-BE32-E72D297353CC}">
              <c16:uniqueId val="{00000000-0E0F-4211-A77A-E2B69B0D2A9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263.76</c:v>
                </c:pt>
                <c:pt idx="1">
                  <c:v>274.35000000000002</c:v>
                </c:pt>
                <c:pt idx="2">
                  <c:v>273.52</c:v>
                </c:pt>
                <c:pt idx="3">
                  <c:v>274.99</c:v>
                </c:pt>
                <c:pt idx="4">
                  <c:v>282.08999999999997</c:v>
                </c:pt>
              </c:numCache>
            </c:numRef>
          </c:val>
          <c:smooth val="0"/>
          <c:extLst>
            <c:ext xmlns:c16="http://schemas.microsoft.com/office/drawing/2014/chart" uri="{C3380CC4-5D6E-409C-BE32-E72D297353CC}">
              <c16:uniqueId val="{00000001-0E0F-4211-A77A-E2B69B0D2A9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30.64</c:v>
                </c:pt>
                <c:pt idx="1">
                  <c:v>33.24</c:v>
                </c:pt>
                <c:pt idx="2">
                  <c:v>33.65</c:v>
                </c:pt>
                <c:pt idx="3">
                  <c:v>34.47</c:v>
                </c:pt>
                <c:pt idx="4">
                  <c:v>33.79</c:v>
                </c:pt>
              </c:numCache>
            </c:numRef>
          </c:val>
          <c:extLst>
            <c:ext xmlns:c16="http://schemas.microsoft.com/office/drawing/2014/chart" uri="{C3380CC4-5D6E-409C-BE32-E72D297353CC}">
              <c16:uniqueId val="{00000000-D38D-4DEE-B46F-E0204DBE9B5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51.75</c:v>
                </c:pt>
                <c:pt idx="1">
                  <c:v>50.68</c:v>
                </c:pt>
                <c:pt idx="2">
                  <c:v>50.14</c:v>
                </c:pt>
                <c:pt idx="3">
                  <c:v>54.83</c:v>
                </c:pt>
                <c:pt idx="4">
                  <c:v>66.53</c:v>
                </c:pt>
              </c:numCache>
            </c:numRef>
          </c:val>
          <c:smooth val="0"/>
          <c:extLst>
            <c:ext xmlns:c16="http://schemas.microsoft.com/office/drawing/2014/chart" uri="{C3380CC4-5D6E-409C-BE32-E72D297353CC}">
              <c16:uniqueId val="{00000001-D38D-4DEE-B46F-E0204DBE9B5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60.51</c:v>
                </c:pt>
                <c:pt idx="1">
                  <c:v>64.89</c:v>
                </c:pt>
                <c:pt idx="2">
                  <c:v>66.53</c:v>
                </c:pt>
                <c:pt idx="3">
                  <c:v>69.27</c:v>
                </c:pt>
                <c:pt idx="4">
                  <c:v>69.209999999999994</c:v>
                </c:pt>
              </c:numCache>
            </c:numRef>
          </c:val>
          <c:extLst>
            <c:ext xmlns:c16="http://schemas.microsoft.com/office/drawing/2014/chart" uri="{C3380CC4-5D6E-409C-BE32-E72D297353CC}">
              <c16:uniqueId val="{00000000-F79D-40CD-9905-1AA866B6F1B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84.84</c:v>
                </c:pt>
                <c:pt idx="1">
                  <c:v>84.86</c:v>
                </c:pt>
                <c:pt idx="2">
                  <c:v>84.98</c:v>
                </c:pt>
                <c:pt idx="3">
                  <c:v>84.7</c:v>
                </c:pt>
                <c:pt idx="4">
                  <c:v>84.67</c:v>
                </c:pt>
              </c:numCache>
            </c:numRef>
          </c:val>
          <c:smooth val="0"/>
          <c:extLst>
            <c:ext xmlns:c16="http://schemas.microsoft.com/office/drawing/2014/chart" uri="{C3380CC4-5D6E-409C-BE32-E72D297353CC}">
              <c16:uniqueId val="{00000001-F79D-40CD-9905-1AA866B6F1B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【128.23】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【34.77】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【24.95】</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V1" zoomScaleNormal="100" workbookViewId="0">
      <selection activeCell="BL83" sqref="BL8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奈良県　天理市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F2</v>
      </c>
      <c r="X8" s="65"/>
      <c r="Y8" s="65"/>
      <c r="Z8" s="65"/>
      <c r="AA8" s="65"/>
      <c r="AB8" s="65"/>
      <c r="AC8" s="65"/>
      <c r="AD8" s="66" t="str">
        <f>データ!$M$6</f>
        <v>非設置</v>
      </c>
      <c r="AE8" s="66"/>
      <c r="AF8" s="66"/>
      <c r="AG8" s="66"/>
      <c r="AH8" s="66"/>
      <c r="AI8" s="66"/>
      <c r="AJ8" s="66"/>
      <c r="AK8" s="3"/>
      <c r="AL8" s="46">
        <f>データ!S6</f>
        <v>63173</v>
      </c>
      <c r="AM8" s="46"/>
      <c r="AN8" s="46"/>
      <c r="AO8" s="46"/>
      <c r="AP8" s="46"/>
      <c r="AQ8" s="46"/>
      <c r="AR8" s="46"/>
      <c r="AS8" s="46"/>
      <c r="AT8" s="45">
        <f>データ!T6</f>
        <v>86.42</v>
      </c>
      <c r="AU8" s="45"/>
      <c r="AV8" s="45"/>
      <c r="AW8" s="45"/>
      <c r="AX8" s="45"/>
      <c r="AY8" s="45"/>
      <c r="AZ8" s="45"/>
      <c r="BA8" s="45"/>
      <c r="BB8" s="45">
        <f>データ!U6</f>
        <v>731</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2">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2">
      <c r="A10" s="2"/>
      <c r="B10" s="45" t="str">
        <f>データ!N6</f>
        <v>-</v>
      </c>
      <c r="C10" s="45"/>
      <c r="D10" s="45"/>
      <c r="E10" s="45"/>
      <c r="F10" s="45"/>
      <c r="G10" s="45"/>
      <c r="H10" s="45"/>
      <c r="I10" s="45">
        <f>データ!O6</f>
        <v>55.63</v>
      </c>
      <c r="J10" s="45"/>
      <c r="K10" s="45"/>
      <c r="L10" s="45"/>
      <c r="M10" s="45"/>
      <c r="N10" s="45"/>
      <c r="O10" s="45"/>
      <c r="P10" s="45">
        <f>データ!P6</f>
        <v>1.89</v>
      </c>
      <c r="Q10" s="45"/>
      <c r="R10" s="45"/>
      <c r="S10" s="45"/>
      <c r="T10" s="45"/>
      <c r="U10" s="45"/>
      <c r="V10" s="45"/>
      <c r="W10" s="45">
        <f>データ!Q6</f>
        <v>77.34</v>
      </c>
      <c r="X10" s="45"/>
      <c r="Y10" s="45"/>
      <c r="Z10" s="45"/>
      <c r="AA10" s="45"/>
      <c r="AB10" s="45"/>
      <c r="AC10" s="45"/>
      <c r="AD10" s="46">
        <f>データ!R6</f>
        <v>2860</v>
      </c>
      <c r="AE10" s="46"/>
      <c r="AF10" s="46"/>
      <c r="AG10" s="46"/>
      <c r="AH10" s="46"/>
      <c r="AI10" s="46"/>
      <c r="AJ10" s="46"/>
      <c r="AK10" s="2"/>
      <c r="AL10" s="46">
        <f>データ!V6</f>
        <v>1179</v>
      </c>
      <c r="AM10" s="46"/>
      <c r="AN10" s="46"/>
      <c r="AO10" s="46"/>
      <c r="AP10" s="46"/>
      <c r="AQ10" s="46"/>
      <c r="AR10" s="46"/>
      <c r="AS10" s="46"/>
      <c r="AT10" s="45">
        <f>データ!W6</f>
        <v>0.82</v>
      </c>
      <c r="AU10" s="45"/>
      <c r="AV10" s="45"/>
      <c r="AW10" s="45"/>
      <c r="AX10" s="45"/>
      <c r="AY10" s="45"/>
      <c r="AZ10" s="45"/>
      <c r="BA10" s="45"/>
      <c r="BB10" s="45">
        <f>データ!X6</f>
        <v>1437.8</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115</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117</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【104.16】</v>
      </c>
      <c r="F85" s="12" t="str">
        <f>データ!AT6</f>
        <v>【128.23】</v>
      </c>
      <c r="G85" s="12" t="str">
        <f>データ!BE6</f>
        <v>【34.77】</v>
      </c>
      <c r="H85" s="12" t="str">
        <f>データ!BP6</f>
        <v>【786.37】</v>
      </c>
      <c r="I85" s="12" t="str">
        <f>データ!CA6</f>
        <v>【60.65】</v>
      </c>
      <c r="J85" s="12" t="str">
        <f>データ!CL6</f>
        <v>【256.97】</v>
      </c>
      <c r="K85" s="12" t="str">
        <f>データ!CW6</f>
        <v>【61.14】</v>
      </c>
      <c r="L85" s="12" t="str">
        <f>データ!DH6</f>
        <v>【86.91】</v>
      </c>
      <c r="M85" s="12" t="str">
        <f>データ!DS6</f>
        <v>【24.95】</v>
      </c>
      <c r="N85" s="12" t="str">
        <f>データ!ED6</f>
        <v>【0.00】</v>
      </c>
      <c r="O85" s="12" t="str">
        <f>データ!EO6</f>
        <v>【0.03】</v>
      </c>
    </row>
  </sheetData>
  <sheetProtection algorithmName="SHA-512" hashValue="acS0uOLidJNT3q4K1/c+pB+wpJwvFAUN9i7yZaGOxH0ZyPEth2uASnF4nR8c5VtYtu6iPzVQtdD7fptzhzdbmQ==" saltValue="2Qi9m2TVGwkFjtQEhhPlA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2021</v>
      </c>
      <c r="C6" s="19">
        <f t="shared" ref="C6:X6" si="3">C7</f>
        <v>292044</v>
      </c>
      <c r="D6" s="19">
        <f t="shared" si="3"/>
        <v>46</v>
      </c>
      <c r="E6" s="19">
        <f t="shared" si="3"/>
        <v>17</v>
      </c>
      <c r="F6" s="19">
        <f t="shared" si="3"/>
        <v>5</v>
      </c>
      <c r="G6" s="19">
        <f t="shared" si="3"/>
        <v>0</v>
      </c>
      <c r="H6" s="19" t="str">
        <f t="shared" si="3"/>
        <v>奈良県　天理市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55.63</v>
      </c>
      <c r="P6" s="20">
        <f t="shared" si="3"/>
        <v>1.89</v>
      </c>
      <c r="Q6" s="20">
        <f t="shared" si="3"/>
        <v>77.34</v>
      </c>
      <c r="R6" s="20">
        <f t="shared" si="3"/>
        <v>2860</v>
      </c>
      <c r="S6" s="20">
        <f t="shared" si="3"/>
        <v>63173</v>
      </c>
      <c r="T6" s="20">
        <f t="shared" si="3"/>
        <v>86.42</v>
      </c>
      <c r="U6" s="20">
        <f t="shared" si="3"/>
        <v>731</v>
      </c>
      <c r="V6" s="20">
        <f t="shared" si="3"/>
        <v>1179</v>
      </c>
      <c r="W6" s="20">
        <f t="shared" si="3"/>
        <v>0.82</v>
      </c>
      <c r="X6" s="20">
        <f t="shared" si="3"/>
        <v>1437.8</v>
      </c>
      <c r="Y6" s="21">
        <f>IF(Y7="",NA(),Y7)</f>
        <v>91.69</v>
      </c>
      <c r="Z6" s="21">
        <f t="shared" ref="Z6:AH6" si="4">IF(Z7="",NA(),Z7)</f>
        <v>98.33</v>
      </c>
      <c r="AA6" s="21">
        <f t="shared" si="4"/>
        <v>97.94</v>
      </c>
      <c r="AB6" s="21">
        <f t="shared" si="4"/>
        <v>98.26</v>
      </c>
      <c r="AC6" s="21">
        <f t="shared" si="4"/>
        <v>96.17</v>
      </c>
      <c r="AD6" s="21">
        <f t="shared" si="4"/>
        <v>100.95</v>
      </c>
      <c r="AE6" s="21">
        <f t="shared" si="4"/>
        <v>101.77</v>
      </c>
      <c r="AF6" s="21">
        <f t="shared" si="4"/>
        <v>103.6</v>
      </c>
      <c r="AG6" s="21">
        <f t="shared" si="4"/>
        <v>106.37</v>
      </c>
      <c r="AH6" s="21">
        <f t="shared" si="4"/>
        <v>106.07</v>
      </c>
      <c r="AI6" s="20" t="str">
        <f>IF(AI7="","",IF(AI7="-","【-】","【"&amp;SUBSTITUTE(TEXT(AI7,"#,##0.00"),"-","△")&amp;"】"))</f>
        <v>【104.16】</v>
      </c>
      <c r="AJ6" s="21">
        <f>IF(AJ7="",NA(),AJ7)</f>
        <v>140.6</v>
      </c>
      <c r="AK6" s="21">
        <f t="shared" ref="AK6:AS6" si="5">IF(AK7="",NA(),AK7)</f>
        <v>24.44</v>
      </c>
      <c r="AL6" s="21">
        <f t="shared" si="5"/>
        <v>28.35</v>
      </c>
      <c r="AM6" s="21">
        <f t="shared" si="5"/>
        <v>10.93</v>
      </c>
      <c r="AN6" s="21">
        <f t="shared" si="5"/>
        <v>53.41</v>
      </c>
      <c r="AO6" s="21">
        <f t="shared" si="5"/>
        <v>224.04</v>
      </c>
      <c r="AP6" s="21">
        <f t="shared" si="5"/>
        <v>227.4</v>
      </c>
      <c r="AQ6" s="21">
        <f t="shared" si="5"/>
        <v>193.99</v>
      </c>
      <c r="AR6" s="21">
        <f t="shared" si="5"/>
        <v>139.02000000000001</v>
      </c>
      <c r="AS6" s="21">
        <f t="shared" si="5"/>
        <v>132.04</v>
      </c>
      <c r="AT6" s="20" t="str">
        <f>IF(AT7="","",IF(AT7="-","【-】","【"&amp;SUBSTITUTE(TEXT(AT7,"#,##0.00"),"-","△")&amp;"】"))</f>
        <v>【128.23】</v>
      </c>
      <c r="AU6" s="21">
        <f>IF(AU7="",NA(),AU7)</f>
        <v>90.84</v>
      </c>
      <c r="AV6" s="21">
        <f t="shared" ref="AV6:BD6" si="6">IF(AV7="",NA(),AV7)</f>
        <v>123.04</v>
      </c>
      <c r="AW6" s="21">
        <f t="shared" si="6"/>
        <v>137.31</v>
      </c>
      <c r="AX6" s="21">
        <f t="shared" si="6"/>
        <v>139.65</v>
      </c>
      <c r="AY6" s="21">
        <f t="shared" si="6"/>
        <v>147.18</v>
      </c>
      <c r="AZ6" s="21">
        <f t="shared" si="6"/>
        <v>29.91</v>
      </c>
      <c r="BA6" s="21">
        <f t="shared" si="6"/>
        <v>29.54</v>
      </c>
      <c r="BB6" s="21">
        <f t="shared" si="6"/>
        <v>26.99</v>
      </c>
      <c r="BC6" s="21">
        <f t="shared" si="6"/>
        <v>29.13</v>
      </c>
      <c r="BD6" s="21">
        <f t="shared" si="6"/>
        <v>35.69</v>
      </c>
      <c r="BE6" s="20" t="str">
        <f>IF(BE7="","",IF(BE7="-","【-】","【"&amp;SUBSTITUTE(TEXT(BE7,"#,##0.00"),"-","△")&amp;"】"))</f>
        <v>【34.77】</v>
      </c>
      <c r="BF6" s="21">
        <f>IF(BF7="",NA(),BF7)</f>
        <v>16135.69</v>
      </c>
      <c r="BG6" s="21">
        <f t="shared" ref="BG6:BO6" si="7">IF(BG7="",NA(),BG7)</f>
        <v>15203.38</v>
      </c>
      <c r="BH6" s="21">
        <f t="shared" si="7"/>
        <v>13759.09</v>
      </c>
      <c r="BI6" s="21">
        <f t="shared" si="7"/>
        <v>5363.65</v>
      </c>
      <c r="BJ6" s="21">
        <f t="shared" si="7"/>
        <v>12291.58</v>
      </c>
      <c r="BK6" s="21">
        <f t="shared" si="7"/>
        <v>855.8</v>
      </c>
      <c r="BL6" s="21">
        <f t="shared" si="7"/>
        <v>789.46</v>
      </c>
      <c r="BM6" s="21">
        <f t="shared" si="7"/>
        <v>826.83</v>
      </c>
      <c r="BN6" s="21">
        <f t="shared" si="7"/>
        <v>867.83</v>
      </c>
      <c r="BO6" s="21">
        <f t="shared" si="7"/>
        <v>791.76</v>
      </c>
      <c r="BP6" s="20" t="str">
        <f>IF(BP7="","",IF(BP7="-","【-】","【"&amp;SUBSTITUTE(TEXT(BP7,"#,##0.00"),"-","△")&amp;"】"))</f>
        <v>【786.37】</v>
      </c>
      <c r="BQ6" s="21">
        <f>IF(BQ7="",NA(),BQ7)</f>
        <v>34.1</v>
      </c>
      <c r="BR6" s="21">
        <f t="shared" ref="BR6:BZ6" si="8">IF(BR7="",NA(),BR7)</f>
        <v>69.92</v>
      </c>
      <c r="BS6" s="21">
        <f t="shared" si="8"/>
        <v>71.69</v>
      </c>
      <c r="BT6" s="21">
        <f t="shared" si="8"/>
        <v>36.799999999999997</v>
      </c>
      <c r="BU6" s="21">
        <f t="shared" si="8"/>
        <v>63.69</v>
      </c>
      <c r="BV6" s="21">
        <f t="shared" si="8"/>
        <v>59.8</v>
      </c>
      <c r="BW6" s="21">
        <f t="shared" si="8"/>
        <v>57.77</v>
      </c>
      <c r="BX6" s="21">
        <f t="shared" si="8"/>
        <v>57.31</v>
      </c>
      <c r="BY6" s="21">
        <f t="shared" si="8"/>
        <v>57.08</v>
      </c>
      <c r="BZ6" s="21">
        <f t="shared" si="8"/>
        <v>56.26</v>
      </c>
      <c r="CA6" s="20" t="str">
        <f>IF(CA7="","",IF(CA7="-","【-】","【"&amp;SUBSTITUTE(TEXT(CA7,"#,##0.00"),"-","△")&amp;"】"))</f>
        <v>【60.65】</v>
      </c>
      <c r="CB6" s="21">
        <f>IF(CB7="",NA(),CB7)</f>
        <v>381.24</v>
      </c>
      <c r="CC6" s="21">
        <f t="shared" ref="CC6:CK6" si="9">IF(CC7="",NA(),CC7)</f>
        <v>185.91</v>
      </c>
      <c r="CD6" s="21">
        <f t="shared" si="9"/>
        <v>181.35</v>
      </c>
      <c r="CE6" s="21">
        <f t="shared" si="9"/>
        <v>353.31</v>
      </c>
      <c r="CF6" s="21">
        <f t="shared" si="9"/>
        <v>204.13</v>
      </c>
      <c r="CG6" s="21">
        <f t="shared" si="9"/>
        <v>263.76</v>
      </c>
      <c r="CH6" s="21">
        <f t="shared" si="9"/>
        <v>274.35000000000002</v>
      </c>
      <c r="CI6" s="21">
        <f t="shared" si="9"/>
        <v>273.52</v>
      </c>
      <c r="CJ6" s="21">
        <f t="shared" si="9"/>
        <v>274.99</v>
      </c>
      <c r="CK6" s="21">
        <f t="shared" si="9"/>
        <v>282.08999999999997</v>
      </c>
      <c r="CL6" s="20" t="str">
        <f>IF(CL7="","",IF(CL7="-","【-】","【"&amp;SUBSTITUTE(TEXT(CL7,"#,##0.00"),"-","△")&amp;"】"))</f>
        <v>【256.97】</v>
      </c>
      <c r="CM6" s="21">
        <f>IF(CM7="",NA(),CM7)</f>
        <v>30.64</v>
      </c>
      <c r="CN6" s="21">
        <f t="shared" ref="CN6:CV6" si="10">IF(CN7="",NA(),CN7)</f>
        <v>33.24</v>
      </c>
      <c r="CO6" s="21">
        <f t="shared" si="10"/>
        <v>33.65</v>
      </c>
      <c r="CP6" s="21">
        <f t="shared" si="10"/>
        <v>34.47</v>
      </c>
      <c r="CQ6" s="21">
        <f t="shared" si="10"/>
        <v>33.79</v>
      </c>
      <c r="CR6" s="21">
        <f t="shared" si="10"/>
        <v>51.75</v>
      </c>
      <c r="CS6" s="21">
        <f t="shared" si="10"/>
        <v>50.68</v>
      </c>
      <c r="CT6" s="21">
        <f t="shared" si="10"/>
        <v>50.14</v>
      </c>
      <c r="CU6" s="21">
        <f t="shared" si="10"/>
        <v>54.83</v>
      </c>
      <c r="CV6" s="21">
        <f t="shared" si="10"/>
        <v>66.53</v>
      </c>
      <c r="CW6" s="20" t="str">
        <f>IF(CW7="","",IF(CW7="-","【-】","【"&amp;SUBSTITUTE(TEXT(CW7,"#,##0.00"),"-","△")&amp;"】"))</f>
        <v>【61.14】</v>
      </c>
      <c r="CX6" s="21">
        <f>IF(CX7="",NA(),CX7)</f>
        <v>60.51</v>
      </c>
      <c r="CY6" s="21">
        <f t="shared" ref="CY6:DG6" si="11">IF(CY7="",NA(),CY7)</f>
        <v>64.89</v>
      </c>
      <c r="CZ6" s="21">
        <f t="shared" si="11"/>
        <v>66.53</v>
      </c>
      <c r="DA6" s="21">
        <f t="shared" si="11"/>
        <v>69.27</v>
      </c>
      <c r="DB6" s="21">
        <f t="shared" si="11"/>
        <v>69.209999999999994</v>
      </c>
      <c r="DC6" s="21">
        <f t="shared" si="11"/>
        <v>84.84</v>
      </c>
      <c r="DD6" s="21">
        <f t="shared" si="11"/>
        <v>84.86</v>
      </c>
      <c r="DE6" s="21">
        <f t="shared" si="11"/>
        <v>84.98</v>
      </c>
      <c r="DF6" s="21">
        <f t="shared" si="11"/>
        <v>84.7</v>
      </c>
      <c r="DG6" s="21">
        <f t="shared" si="11"/>
        <v>84.67</v>
      </c>
      <c r="DH6" s="20" t="str">
        <f>IF(DH7="","",IF(DH7="-","【-】","【"&amp;SUBSTITUTE(TEXT(DH7,"#,##0.00"),"-","△")&amp;"】"))</f>
        <v>【86.91】</v>
      </c>
      <c r="DI6" s="21">
        <f>IF(DI7="",NA(),DI7)</f>
        <v>20.3</v>
      </c>
      <c r="DJ6" s="21">
        <f t="shared" ref="DJ6:DR6" si="12">IF(DJ7="",NA(),DJ7)</f>
        <v>22.72</v>
      </c>
      <c r="DK6" s="21">
        <f t="shared" si="12"/>
        <v>25.09</v>
      </c>
      <c r="DL6" s="21">
        <f t="shared" si="12"/>
        <v>27.46</v>
      </c>
      <c r="DM6" s="21">
        <f t="shared" si="12"/>
        <v>29.83</v>
      </c>
      <c r="DN6" s="21">
        <f t="shared" si="12"/>
        <v>24.87</v>
      </c>
      <c r="DO6" s="21">
        <f t="shared" si="12"/>
        <v>24.13</v>
      </c>
      <c r="DP6" s="21">
        <f t="shared" si="12"/>
        <v>23.06</v>
      </c>
      <c r="DQ6" s="21">
        <f t="shared" si="12"/>
        <v>20.34</v>
      </c>
      <c r="DR6" s="21">
        <f t="shared" si="12"/>
        <v>21.85</v>
      </c>
      <c r="DS6" s="20" t="str">
        <f>IF(DS7="","",IF(DS7="-","【-】","【"&amp;SUBSTITUTE(TEXT(DS7,"#,##0.00"),"-","△")&amp;"】"))</f>
        <v>【24.95】</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0.01</v>
      </c>
      <c r="EK6" s="21">
        <f t="shared" si="14"/>
        <v>0.01</v>
      </c>
      <c r="EL6" s="21">
        <f t="shared" si="14"/>
        <v>0.02</v>
      </c>
      <c r="EM6" s="21">
        <f t="shared" si="14"/>
        <v>0.25</v>
      </c>
      <c r="EN6" s="21">
        <f t="shared" si="14"/>
        <v>0.05</v>
      </c>
      <c r="EO6" s="20" t="str">
        <f>IF(EO7="","",IF(EO7="-","【-】","【"&amp;SUBSTITUTE(TEXT(EO7,"#,##0.00"),"-","△")&amp;"】"))</f>
        <v>【0.03】</v>
      </c>
    </row>
    <row r="7" spans="1:148" s="22" customFormat="1" x14ac:dyDescent="0.2">
      <c r="A7" s="14"/>
      <c r="B7" s="23">
        <v>2021</v>
      </c>
      <c r="C7" s="23">
        <v>292044</v>
      </c>
      <c r="D7" s="23">
        <v>46</v>
      </c>
      <c r="E7" s="23">
        <v>17</v>
      </c>
      <c r="F7" s="23">
        <v>5</v>
      </c>
      <c r="G7" s="23">
        <v>0</v>
      </c>
      <c r="H7" s="23" t="s">
        <v>96</v>
      </c>
      <c r="I7" s="23" t="s">
        <v>97</v>
      </c>
      <c r="J7" s="23" t="s">
        <v>98</v>
      </c>
      <c r="K7" s="23" t="s">
        <v>99</v>
      </c>
      <c r="L7" s="23" t="s">
        <v>100</v>
      </c>
      <c r="M7" s="23" t="s">
        <v>101</v>
      </c>
      <c r="N7" s="24" t="s">
        <v>102</v>
      </c>
      <c r="O7" s="24">
        <v>55.63</v>
      </c>
      <c r="P7" s="24">
        <v>1.89</v>
      </c>
      <c r="Q7" s="24">
        <v>77.34</v>
      </c>
      <c r="R7" s="24">
        <v>2860</v>
      </c>
      <c r="S7" s="24">
        <v>63173</v>
      </c>
      <c r="T7" s="24">
        <v>86.42</v>
      </c>
      <c r="U7" s="24">
        <v>731</v>
      </c>
      <c r="V7" s="24">
        <v>1179</v>
      </c>
      <c r="W7" s="24">
        <v>0.82</v>
      </c>
      <c r="X7" s="24">
        <v>1437.8</v>
      </c>
      <c r="Y7" s="24">
        <v>91.69</v>
      </c>
      <c r="Z7" s="24">
        <v>98.33</v>
      </c>
      <c r="AA7" s="24">
        <v>97.94</v>
      </c>
      <c r="AB7" s="24">
        <v>98.26</v>
      </c>
      <c r="AC7" s="24">
        <v>96.17</v>
      </c>
      <c r="AD7" s="24">
        <v>100.95</v>
      </c>
      <c r="AE7" s="24">
        <v>101.77</v>
      </c>
      <c r="AF7" s="24">
        <v>103.6</v>
      </c>
      <c r="AG7" s="24">
        <v>106.37</v>
      </c>
      <c r="AH7" s="24">
        <v>106.07</v>
      </c>
      <c r="AI7" s="24">
        <v>104.16</v>
      </c>
      <c r="AJ7" s="24">
        <v>140.6</v>
      </c>
      <c r="AK7" s="24">
        <v>24.44</v>
      </c>
      <c r="AL7" s="24">
        <v>28.35</v>
      </c>
      <c r="AM7" s="24">
        <v>10.93</v>
      </c>
      <c r="AN7" s="24">
        <v>53.41</v>
      </c>
      <c r="AO7" s="24">
        <v>224.04</v>
      </c>
      <c r="AP7" s="24">
        <v>227.4</v>
      </c>
      <c r="AQ7" s="24">
        <v>193.99</v>
      </c>
      <c r="AR7" s="24">
        <v>139.02000000000001</v>
      </c>
      <c r="AS7" s="24">
        <v>132.04</v>
      </c>
      <c r="AT7" s="24">
        <v>128.22999999999999</v>
      </c>
      <c r="AU7" s="24">
        <v>90.84</v>
      </c>
      <c r="AV7" s="24">
        <v>123.04</v>
      </c>
      <c r="AW7" s="24">
        <v>137.31</v>
      </c>
      <c r="AX7" s="24">
        <v>139.65</v>
      </c>
      <c r="AY7" s="24">
        <v>147.18</v>
      </c>
      <c r="AZ7" s="24">
        <v>29.91</v>
      </c>
      <c r="BA7" s="24">
        <v>29.54</v>
      </c>
      <c r="BB7" s="24">
        <v>26.99</v>
      </c>
      <c r="BC7" s="24">
        <v>29.13</v>
      </c>
      <c r="BD7" s="24">
        <v>35.69</v>
      </c>
      <c r="BE7" s="24">
        <v>34.770000000000003</v>
      </c>
      <c r="BF7" s="24">
        <v>16135.69</v>
      </c>
      <c r="BG7" s="24">
        <v>15203.38</v>
      </c>
      <c r="BH7" s="24">
        <v>13759.09</v>
      </c>
      <c r="BI7" s="24">
        <v>5363.65</v>
      </c>
      <c r="BJ7" s="24">
        <v>12291.58</v>
      </c>
      <c r="BK7" s="24">
        <v>855.8</v>
      </c>
      <c r="BL7" s="24">
        <v>789.46</v>
      </c>
      <c r="BM7" s="24">
        <v>826.83</v>
      </c>
      <c r="BN7" s="24">
        <v>867.83</v>
      </c>
      <c r="BO7" s="24">
        <v>791.76</v>
      </c>
      <c r="BP7" s="24">
        <v>786.37</v>
      </c>
      <c r="BQ7" s="24">
        <v>34.1</v>
      </c>
      <c r="BR7" s="24">
        <v>69.92</v>
      </c>
      <c r="BS7" s="24">
        <v>71.69</v>
      </c>
      <c r="BT7" s="24">
        <v>36.799999999999997</v>
      </c>
      <c r="BU7" s="24">
        <v>63.69</v>
      </c>
      <c r="BV7" s="24">
        <v>59.8</v>
      </c>
      <c r="BW7" s="24">
        <v>57.77</v>
      </c>
      <c r="BX7" s="24">
        <v>57.31</v>
      </c>
      <c r="BY7" s="24">
        <v>57.08</v>
      </c>
      <c r="BZ7" s="24">
        <v>56.26</v>
      </c>
      <c r="CA7" s="24">
        <v>60.65</v>
      </c>
      <c r="CB7" s="24">
        <v>381.24</v>
      </c>
      <c r="CC7" s="24">
        <v>185.91</v>
      </c>
      <c r="CD7" s="24">
        <v>181.35</v>
      </c>
      <c r="CE7" s="24">
        <v>353.31</v>
      </c>
      <c r="CF7" s="24">
        <v>204.13</v>
      </c>
      <c r="CG7" s="24">
        <v>263.76</v>
      </c>
      <c r="CH7" s="24">
        <v>274.35000000000002</v>
      </c>
      <c r="CI7" s="24">
        <v>273.52</v>
      </c>
      <c r="CJ7" s="24">
        <v>274.99</v>
      </c>
      <c r="CK7" s="24">
        <v>282.08999999999997</v>
      </c>
      <c r="CL7" s="24">
        <v>256.97000000000003</v>
      </c>
      <c r="CM7" s="24">
        <v>30.64</v>
      </c>
      <c r="CN7" s="24">
        <v>33.24</v>
      </c>
      <c r="CO7" s="24">
        <v>33.65</v>
      </c>
      <c r="CP7" s="24">
        <v>34.47</v>
      </c>
      <c r="CQ7" s="24">
        <v>33.79</v>
      </c>
      <c r="CR7" s="24">
        <v>51.75</v>
      </c>
      <c r="CS7" s="24">
        <v>50.68</v>
      </c>
      <c r="CT7" s="24">
        <v>50.14</v>
      </c>
      <c r="CU7" s="24">
        <v>54.83</v>
      </c>
      <c r="CV7" s="24">
        <v>66.53</v>
      </c>
      <c r="CW7" s="24">
        <v>61.14</v>
      </c>
      <c r="CX7" s="24">
        <v>60.51</v>
      </c>
      <c r="CY7" s="24">
        <v>64.89</v>
      </c>
      <c r="CZ7" s="24">
        <v>66.53</v>
      </c>
      <c r="DA7" s="24">
        <v>69.27</v>
      </c>
      <c r="DB7" s="24">
        <v>69.209999999999994</v>
      </c>
      <c r="DC7" s="24">
        <v>84.84</v>
      </c>
      <c r="DD7" s="24">
        <v>84.86</v>
      </c>
      <c r="DE7" s="24">
        <v>84.98</v>
      </c>
      <c r="DF7" s="24">
        <v>84.7</v>
      </c>
      <c r="DG7" s="24">
        <v>84.67</v>
      </c>
      <c r="DH7" s="24">
        <v>86.91</v>
      </c>
      <c r="DI7" s="24">
        <v>20.3</v>
      </c>
      <c r="DJ7" s="24">
        <v>22.72</v>
      </c>
      <c r="DK7" s="24">
        <v>25.09</v>
      </c>
      <c r="DL7" s="24">
        <v>27.46</v>
      </c>
      <c r="DM7" s="24">
        <v>29.83</v>
      </c>
      <c r="DN7" s="24">
        <v>24.87</v>
      </c>
      <c r="DO7" s="24">
        <v>24.13</v>
      </c>
      <c r="DP7" s="24">
        <v>23.06</v>
      </c>
      <c r="DQ7" s="24">
        <v>20.34</v>
      </c>
      <c r="DR7" s="24">
        <v>21.85</v>
      </c>
      <c r="DS7" s="24">
        <v>24.95</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0.01</v>
      </c>
      <c r="EK7" s="24">
        <v>0.01</v>
      </c>
      <c r="EL7" s="24">
        <v>0.02</v>
      </c>
      <c r="EM7" s="24">
        <v>0.25</v>
      </c>
      <c r="EN7" s="24">
        <v>0.05</v>
      </c>
      <c r="EO7" s="24">
        <v>0.03</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2">
      <c r="B11">
        <v>4</v>
      </c>
      <c r="C11">
        <v>3</v>
      </c>
      <c r="D11">
        <v>2</v>
      </c>
      <c r="E11">
        <v>1</v>
      </c>
      <c r="F11">
        <v>0</v>
      </c>
      <c r="G11" t="s">
        <v>108</v>
      </c>
    </row>
    <row r="12" spans="1:148" x14ac:dyDescent="0.2">
      <c r="B12">
        <v>1</v>
      </c>
      <c r="C12">
        <v>1</v>
      </c>
      <c r="D12">
        <v>1</v>
      </c>
      <c r="E12">
        <v>2</v>
      </c>
      <c r="F12">
        <v>3</v>
      </c>
      <c r="G12" t="s">
        <v>109</v>
      </c>
    </row>
    <row r="13" spans="1:148" x14ac:dyDescent="0.2">
      <c r="B13" t="s">
        <v>110</v>
      </c>
      <c r="C13" t="s">
        <v>110</v>
      </c>
      <c r="D13" t="s">
        <v>111</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天理市役所</cp:lastModifiedBy>
  <dcterms:created xsi:type="dcterms:W3CDTF">2023-01-12T23:45:51Z</dcterms:created>
  <dcterms:modified xsi:type="dcterms:W3CDTF">2023-01-24T08:25:34Z</dcterms:modified>
  <cp:category/>
</cp:coreProperties>
</file>