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gkaikei\10_経営管理室\ALL_経理係\24_経営比較分析公表\R03年度分\02-報告分\"/>
    </mc:Choice>
  </mc:AlternateContent>
  <workbookProtection workbookAlgorithmName="SHA-512" workbookHashValue="3jBnhbine/aAGnTFJub+JPSm5ftZ/xk/v4LYfrvmNkpmoRo/3XBW0zsEITRGcLFy/HuBvf4ClRH7FJR7Ol6vHg==" workbookSaltValue="Q8LhYT71h9wzwWyUloF6CQ==" workbookSpinCount="100000" lockStructure="1"/>
  <bookViews>
    <workbookView xWindow="0" yWindow="0" windowWidth="15360" windowHeight="763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W10" i="4"/>
  <c r="P10" i="4"/>
  <c r="I10" i="4"/>
  <c r="BB8" i="4"/>
  <c r="AT8" i="4"/>
  <c r="AL8" i="4"/>
  <c r="W8" i="4"/>
  <c r="P8" i="4"/>
  <c r="B6" i="4"/>
</calcChain>
</file>

<file path=xl/sharedStrings.xml><?xml version="1.0" encoding="utf-8"?>
<sst xmlns="http://schemas.openxmlformats.org/spreadsheetml/2006/main" count="236" uniqueCount="116">
  <si>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</si>
  <si>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</si>
  <si>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</si>
  <si>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</si>
  <si>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</si>
  <si>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</si>
  <si>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</si>
  <si>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</si>
  <si>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</si>
  <si>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</si>
  <si>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</si>
  <si>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</si>
  <si>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</si>
  <si>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</si>
  <si>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</si>
  <si>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</si>
  <si>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</si>
  <si>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</si>
  <si>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</si>
  <si>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</si>
  <si>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</si>
  <si>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</si>
  <si>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</si>
  <si>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</si>
  <si>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</si>
  <si>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</si>
  <si>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</si>
  <si>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</si>
  <si>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</si>
  <si>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</si>
  <si>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</si>
  <si>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</si>
  <si>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</si>
  <si>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</si>
  <si>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</si>
  <si>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</si>
  <si>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</si>
  <si>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</si>
  <si>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</si>
  <si>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</si>
  <si>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</si>
  <si>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</si>
  <si>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</si>
  <si>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</si>
  <si>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</si>
  <si>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</si>
  <si>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</si>
  <si>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</si>
  <si>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</si>
  <si>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</si>
  <si>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</si>
  <si>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</si>
  <si>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</si>
  <si>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</si>
  <si>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</si>
  <si>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</si>
  <si>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</si>
  <si>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</si>
  <si>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</si>
  <si>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</si>
  <si>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</si>
  <si>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</si>
  <si>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</si>
  <si>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</si>
  <si>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</si>
  <si>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</si>
  <si>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</si>
  <si>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</si>
  <si>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</si>
  <si>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</si>
  <si>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</si>
  <si>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</si>
  <si>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</si>
  <si>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</si>
  <si>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</si>
  <si>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</si>
  <si>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</si>
  <si>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</si>
  <si>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</si>
  <si>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</si>
  <si>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</si>
  <si>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</si>
  <si>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</si>
  <si>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</si>
  <si>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</si>
  <si>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</si>
  <si>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</si>
  <si>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</si>
  <si>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</si>
  <si>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</si>
  <si>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</si>
  <si>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</si>
  <si>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</si>
  <si>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</si>
  <si>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</si>
  <si>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</si>
  <si>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天理市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</si>
  <si>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</si>
  <si>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</si>
  <si>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</si>
  <si>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</si>
  <si>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</si>
  <si>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</si>
  <si>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</si>
  <si>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</si>
  <si>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</si>
  <si>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</si>
  <si>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</si>
  <si>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</si>
  <si>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</si>
  <si>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</si>
  <si>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</si>
  <si>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</si>
  <si>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①有形固定資産減価償却率は、類似団体平均値を下回っている。
②管渠老朽化率は、法定耐用年数を超えた管渠がないため、0％である。
③管渠改善率は、更新した管渠がないため、0％である。
　固定資産台帳からみて昭和50年代より償却が始まっており、管渠の法定耐用年数が50年であることから老朽化した管渠が今後増加していく。
</t>
    <rPh sb="1" eb="11">
      <t>ユウケイコテイシサンゲンカショウキャク</t>
    </rPh>
    <rPh sb="11" eb="12">
      <t>リツ</t>
    </rPh>
    <rPh sb="14" eb="18">
      <t>ルイジダンタイ</t>
    </rPh>
    <rPh sb="18" eb="21">
      <t>ヘイキンチ</t>
    </rPh>
    <rPh sb="22" eb="24">
      <t>シタマワ</t>
    </rPh>
    <rPh sb="65" eb="67">
      <t>カンキョ</t>
    </rPh>
    <rPh sb="67" eb="70">
      <t>カイゼンリツ</t>
    </rPh>
    <rPh sb="72" eb="74">
      <t>コウシン</t>
    </rPh>
    <rPh sb="93" eb="99">
      <t>コテイシサンダイチョウ</t>
    </rPh>
    <rPh sb="103" eb="105">
      <t>ショウワ</t>
    </rPh>
    <rPh sb="107" eb="109">
      <t>ネンダイ</t>
    </rPh>
    <rPh sb="111" eb="113">
      <t>ショウキャク</t>
    </rPh>
    <rPh sb="114" eb="115">
      <t>ハジ</t>
    </rPh>
    <rPh sb="121" eb="123">
      <t>カンキョ</t>
    </rPh>
    <phoneticPr fontId="4"/>
  </si>
  <si>
    <t>　特定環境保全公共下水道区域は、公共下水道区域に比べて人口密度も低く、経費に対する使用料収入が少額である。また、既に投資した管渠整備の減価償却費及び企業債元利償還金が影響し、経営状況を圧迫している。そのため、企業債元利償還金等に関しては、一般会計からの繰入金に今後も頼らざるを得ない状況である。
　下水道のサービスを維持していくために、これまで経費削減に取り組んできたが、必要な施設の維持管理費や更新費用を削減することは難しい。そのため、更新投資に必要な財源の確保を行いつつ、公共下水道区域とともに下水道施設全体の点検、調査、修繕及び改築を施設管理計画（下水道ストックマネジメント計画)に基づき、計画的に実施していく。</t>
    <rPh sb="1" eb="12">
      <t>トクテイカンキョウホゼンコウキョウゲスイドウ</t>
    </rPh>
    <rPh sb="12" eb="14">
      <t>クイキ</t>
    </rPh>
    <rPh sb="16" eb="18">
      <t>コウキョウ</t>
    </rPh>
    <rPh sb="18" eb="23">
      <t>ゲスイドウクイキ</t>
    </rPh>
    <rPh sb="24" eb="25">
      <t>クラ</t>
    </rPh>
    <rPh sb="27" eb="31">
      <t>ジンコウミツド</t>
    </rPh>
    <rPh sb="32" eb="33">
      <t>ヒク</t>
    </rPh>
    <rPh sb="35" eb="37">
      <t>ケイヒ</t>
    </rPh>
    <rPh sb="38" eb="39">
      <t>タイ</t>
    </rPh>
    <rPh sb="41" eb="44">
      <t>シヨウリョウ</t>
    </rPh>
    <rPh sb="44" eb="46">
      <t>シュウニュウ</t>
    </rPh>
    <rPh sb="47" eb="49">
      <t>ショウガク</t>
    </rPh>
    <rPh sb="56" eb="57">
      <t>スデ</t>
    </rPh>
    <rPh sb="58" eb="60">
      <t>トウシ</t>
    </rPh>
    <rPh sb="62" eb="64">
      <t>カンキョ</t>
    </rPh>
    <rPh sb="64" eb="66">
      <t>セイビ</t>
    </rPh>
    <rPh sb="67" eb="71">
      <t>ゲンカショウキャク</t>
    </rPh>
    <rPh sb="71" eb="72">
      <t>ヒ</t>
    </rPh>
    <rPh sb="72" eb="73">
      <t>オヨ</t>
    </rPh>
    <rPh sb="74" eb="76">
      <t>キギョウ</t>
    </rPh>
    <rPh sb="76" eb="77">
      <t>サイ</t>
    </rPh>
    <rPh sb="158" eb="160">
      <t>イジ</t>
    </rPh>
    <phoneticPr fontId="4"/>
  </si>
  <si>
    <t>①経常収支比率は、100％以上であり令和２年度以降、類似団体平均値を上回っている。
②累積欠損金比率は、0％である。
③流動比率は、類似団体平均値を下回っており、短期的な支払能力は低いと考えられる。
④企業債残高対事業規模比率は、類似団体平均値を下回っている。
⑤経費回収率は、100％未満であるが、類似団体平均値を上回っている。
⑥汚水処理原価は、類似団体平均値を下回っている。
⑦施設利用率は、県の流域下水道処理施設を利用していることから算出しない。
⑧水洗化率は、増加傾向であり類似団体平均値を上回っている。
　以上の結果から①②より単年度収支は黒字であり、累積欠損金も発生していない。ただし、⑤が100％を下回っていることから汚水処理に要した費用を使用料のみで賄えていない状況である。</t>
    <rPh sb="1" eb="7">
      <t>ケイジョウシュウシヒリツ</t>
    </rPh>
    <rPh sb="12" eb="15">
      <t>パーセントイジョウ</t>
    </rPh>
    <rPh sb="18" eb="20">
      <t>レイワ</t>
    </rPh>
    <rPh sb="23" eb="25">
      <t>イコウ</t>
    </rPh>
    <rPh sb="26" eb="33">
      <t>ルイジダンタイヘイキンチ</t>
    </rPh>
    <rPh sb="34" eb="36">
      <t>ウワマワ</t>
    </rPh>
    <rPh sb="43" eb="45">
      <t>ルイセキ</t>
    </rPh>
    <rPh sb="45" eb="48">
      <t>ケッソンキン</t>
    </rPh>
    <rPh sb="48" eb="50">
      <t>ヒリツ</t>
    </rPh>
    <rPh sb="60" eb="62">
      <t>リュウドウ</t>
    </rPh>
    <rPh sb="62" eb="64">
      <t>ヒリツ</t>
    </rPh>
    <rPh sb="74" eb="76">
      <t>シタマワ</t>
    </rPh>
    <rPh sb="81" eb="84">
      <t>タンキテキ</t>
    </rPh>
    <rPh sb="85" eb="87">
      <t>シハラ</t>
    </rPh>
    <rPh sb="87" eb="89">
      <t>ノウリョク</t>
    </rPh>
    <rPh sb="90" eb="91">
      <t>ヒク</t>
    </rPh>
    <rPh sb="93" eb="94">
      <t>カンガ</t>
    </rPh>
    <rPh sb="99" eb="101">
      <t>アッカ</t>
    </rPh>
    <rPh sb="108" eb="111">
      <t>キギョウサイ</t>
    </rPh>
    <rPh sb="111" eb="113">
      <t>ザンダカ</t>
    </rPh>
    <rPh sb="113" eb="114">
      <t>ツイ</t>
    </rPh>
    <rPh sb="134" eb="137">
      <t>カイシュウリツ</t>
    </rPh>
    <rPh sb="143" eb="145">
      <t>ミマン</t>
    </rPh>
    <rPh sb="150" eb="152">
      <t>ルイジ</t>
    </rPh>
    <rPh sb="152" eb="154">
      <t>ダンタイ</t>
    </rPh>
    <rPh sb="154" eb="157">
      <t>ヘイキンチ</t>
    </rPh>
    <rPh sb="167" eb="169">
      <t>オスイ</t>
    </rPh>
    <rPh sb="169" eb="171">
      <t>ショリ</t>
    </rPh>
    <rPh sb="171" eb="173">
      <t>ゲンカ</t>
    </rPh>
    <rPh sb="175" eb="182">
      <t>ルイジダンタイヘイキンチ</t>
    </rPh>
    <rPh sb="183" eb="185">
      <t>シタマワ</t>
    </rPh>
    <rPh sb="308" eb="310">
      <t>シタマワ</t>
    </rPh>
    <rPh sb="318" eb="320">
      <t>オスイ</t>
    </rPh>
    <rPh sb="320" eb="322">
      <t>ショリ</t>
    </rPh>
    <rPh sb="323" eb="324">
      <t>ヨウ</t>
    </rPh>
    <rPh sb="326" eb="328">
      <t>ヒヨウ</t>
    </rPh>
    <rPh sb="329" eb="332">
      <t>シヨウリョウ</t>
    </rPh>
    <rPh sb="335" eb="336">
      <t>マカナ</t>
    </rPh>
    <rPh sb="341" eb="343">
      <t>ジョウキョウケイヒ</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</si>
</sst>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744-43E3-8C9B-8039AE15230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0.06</c:v>
                </c:pt>
                <c:pt idx="2">
                  <c:v>0.04</c:v>
                </c:pt>
                <c:pt idx="3">
                  <c:v>0.06</c:v>
                </c:pt>
                <c:pt idx="4">
                  <c:v>0.27</c:v>
                </c:pt>
              </c:numCache>
            </c:numRef>
          </c:val>
          <c:smooth val="0"/>
          <c:extLst>
            <c:ext xmlns:c16="http://schemas.microsoft.com/office/drawing/2014/chart" uri="{C3380CC4-5D6E-409C-BE32-E72D297353CC}">
              <c16:uniqueId val="{00000001-9744-43E3-8C9B-8039AE15230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101.72</c:v>
                </c:pt>
                <c:pt idx="1">
                  <c:v>101</c:v>
                </c:pt>
                <c:pt idx="2">
                  <c:v>100.52</c:v>
                </c:pt>
                <c:pt idx="3">
                  <c:v>103.01</c:v>
                </c:pt>
                <c:pt idx="4">
                  <c:v>106.06</c:v>
                </c:pt>
              </c:numCache>
            </c:numRef>
          </c:val>
          <c:extLst>
            <c:ext xmlns:c16="http://schemas.microsoft.com/office/drawing/2014/chart" uri="{C3380CC4-5D6E-409C-BE32-E72D297353CC}">
              <c16:uniqueId val="{00000000-63ED-4D82-B67B-6ABA0DA39AD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103.61</c:v>
                </c:pt>
                <c:pt idx="1">
                  <c:v>102.95</c:v>
                </c:pt>
                <c:pt idx="2">
                  <c:v>103.34</c:v>
                </c:pt>
                <c:pt idx="3">
                  <c:v>102.7</c:v>
                </c:pt>
                <c:pt idx="4">
                  <c:v>104.11</c:v>
                </c:pt>
              </c:numCache>
            </c:numRef>
          </c:val>
          <c:smooth val="0"/>
          <c:extLst>
            <c:ext xmlns:c16="http://schemas.microsoft.com/office/drawing/2014/chart" uri="{C3380CC4-5D6E-409C-BE32-E72D297353CC}">
              <c16:uniqueId val="{00000001-63ED-4D82-B67B-6ABA0DA39AD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18.75</c:v>
                </c:pt>
                <c:pt idx="1">
                  <c:v>21.1</c:v>
                </c:pt>
                <c:pt idx="2">
                  <c:v>23.44</c:v>
                </c:pt>
                <c:pt idx="3">
                  <c:v>25.8</c:v>
                </c:pt>
                <c:pt idx="4">
                  <c:v>28.14</c:v>
                </c:pt>
              </c:numCache>
            </c:numRef>
          </c:val>
          <c:extLst>
            <c:ext xmlns:c16="http://schemas.microsoft.com/office/drawing/2014/chart" uri="{C3380CC4-5D6E-409C-BE32-E72D297353CC}">
              <c16:uniqueId val="{00000000-1F44-4EA2-B013-0D6AB7CB677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28.59</c:v>
                </c:pt>
                <c:pt idx="1">
                  <c:v>26.56</c:v>
                </c:pt>
                <c:pt idx="2">
                  <c:v>27.82</c:v>
                </c:pt>
                <c:pt idx="3">
                  <c:v>29.24</c:v>
                </c:pt>
                <c:pt idx="4">
                  <c:v>31.73</c:v>
                </c:pt>
              </c:numCache>
            </c:numRef>
          </c:val>
          <c:smooth val="0"/>
          <c:extLst>
            <c:ext xmlns:c16="http://schemas.microsoft.com/office/drawing/2014/chart" uri="{C3380CC4-5D6E-409C-BE32-E72D297353CC}">
              <c16:uniqueId val="{00000001-1F44-4EA2-B013-0D6AB7CB677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6D2-4596-B6DE-D52971D0CF2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6D2-4596-B6DE-D52971D0CF2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607-4DED-B2E9-FEE1FB6203C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80.63</c:v>
                </c:pt>
                <c:pt idx="1">
                  <c:v>27.02</c:v>
                </c:pt>
                <c:pt idx="2">
                  <c:v>29.74</c:v>
                </c:pt>
                <c:pt idx="3">
                  <c:v>48.2</c:v>
                </c:pt>
                <c:pt idx="4">
                  <c:v>46.91</c:v>
                </c:pt>
              </c:numCache>
            </c:numRef>
          </c:val>
          <c:smooth val="0"/>
          <c:extLst>
            <c:ext xmlns:c16="http://schemas.microsoft.com/office/drawing/2014/chart" uri="{C3380CC4-5D6E-409C-BE32-E72D297353CC}">
              <c16:uniqueId val="{00000001-F607-4DED-B2E9-FEE1FB6203C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54.48</c:v>
                </c:pt>
                <c:pt idx="1">
                  <c:v>42.54</c:v>
                </c:pt>
                <c:pt idx="2">
                  <c:v>36.21</c:v>
                </c:pt>
                <c:pt idx="3">
                  <c:v>24.51</c:v>
                </c:pt>
                <c:pt idx="4">
                  <c:v>11.78</c:v>
                </c:pt>
              </c:numCache>
            </c:numRef>
          </c:val>
          <c:extLst>
            <c:ext xmlns:c16="http://schemas.microsoft.com/office/drawing/2014/chart" uri="{C3380CC4-5D6E-409C-BE32-E72D297353CC}">
              <c16:uniqueId val="{00000000-DA01-4C23-AFDF-DE8E4C008CE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70.92</c:v>
                </c:pt>
                <c:pt idx="1">
                  <c:v>60.67</c:v>
                </c:pt>
                <c:pt idx="2">
                  <c:v>53.44</c:v>
                </c:pt>
                <c:pt idx="3">
                  <c:v>46.85</c:v>
                </c:pt>
                <c:pt idx="4">
                  <c:v>44.35</c:v>
                </c:pt>
              </c:numCache>
            </c:numRef>
          </c:val>
          <c:smooth val="0"/>
          <c:extLst>
            <c:ext xmlns:c16="http://schemas.microsoft.com/office/drawing/2014/chart" uri="{C3380CC4-5D6E-409C-BE32-E72D297353CC}">
              <c16:uniqueId val="{00000001-DA01-4C23-AFDF-DE8E4C008CE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457.31</c:v>
                </c:pt>
                <c:pt idx="1">
                  <c:v>369.15</c:v>
                </c:pt>
                <c:pt idx="2">
                  <c:v>320.05</c:v>
                </c:pt>
                <c:pt idx="3">
                  <c:v>331.68</c:v>
                </c:pt>
                <c:pt idx="4">
                  <c:v>294.83</c:v>
                </c:pt>
              </c:numCache>
            </c:numRef>
          </c:val>
          <c:extLst>
            <c:ext xmlns:c16="http://schemas.microsoft.com/office/drawing/2014/chart" uri="{C3380CC4-5D6E-409C-BE32-E72D297353CC}">
              <c16:uniqueId val="{00000000-6E4D-411A-9841-2C9DD1FFFF7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1144.94</c:v>
                </c:pt>
                <c:pt idx="1">
                  <c:v>1252.71</c:v>
                </c:pt>
                <c:pt idx="2">
                  <c:v>1267.3900000000001</c:v>
                </c:pt>
                <c:pt idx="3">
                  <c:v>1268.6300000000001</c:v>
                </c:pt>
                <c:pt idx="4">
                  <c:v>1283.69</c:v>
                </c:pt>
              </c:numCache>
            </c:numRef>
          </c:val>
          <c:smooth val="0"/>
          <c:extLst>
            <c:ext xmlns:c16="http://schemas.microsoft.com/office/drawing/2014/chart" uri="{C3380CC4-5D6E-409C-BE32-E72D297353CC}">
              <c16:uniqueId val="{00000001-6E4D-411A-9841-2C9DD1FFFF7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96.21</c:v>
                </c:pt>
                <c:pt idx="1">
                  <c:v>95.66</c:v>
                </c:pt>
                <c:pt idx="2">
                  <c:v>95.1</c:v>
                </c:pt>
                <c:pt idx="3">
                  <c:v>94.59</c:v>
                </c:pt>
                <c:pt idx="4">
                  <c:v>93.99</c:v>
                </c:pt>
              </c:numCache>
            </c:numRef>
          </c:val>
          <c:extLst>
            <c:ext xmlns:c16="http://schemas.microsoft.com/office/drawing/2014/chart" uri="{C3380CC4-5D6E-409C-BE32-E72D297353CC}">
              <c16:uniqueId val="{00000000-9388-4DB6-8782-5229E515CBF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88.16</c:v>
                </c:pt>
                <c:pt idx="1">
                  <c:v>87.03</c:v>
                </c:pt>
                <c:pt idx="2">
                  <c:v>84.3</c:v>
                </c:pt>
                <c:pt idx="3">
                  <c:v>82.88</c:v>
                </c:pt>
                <c:pt idx="4">
                  <c:v>82.53</c:v>
                </c:pt>
              </c:numCache>
            </c:numRef>
          </c:val>
          <c:smooth val="0"/>
          <c:extLst>
            <c:ext xmlns:c16="http://schemas.microsoft.com/office/drawing/2014/chart" uri="{C3380CC4-5D6E-409C-BE32-E72D297353CC}">
              <c16:uniqueId val="{00000001-9388-4DB6-8782-5229E515CBF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3163-4939-995C-1366F5A134C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173.89</c:v>
                </c:pt>
                <c:pt idx="1">
                  <c:v>177.02</c:v>
                </c:pt>
                <c:pt idx="2">
                  <c:v>185.47</c:v>
                </c:pt>
                <c:pt idx="3">
                  <c:v>187.76</c:v>
                </c:pt>
                <c:pt idx="4">
                  <c:v>190.48</c:v>
                </c:pt>
              </c:numCache>
            </c:numRef>
          </c:val>
          <c:smooth val="0"/>
          <c:extLst>
            <c:ext xmlns:c16="http://schemas.microsoft.com/office/drawing/2014/chart" uri="{C3380CC4-5D6E-409C-BE32-E72D297353CC}">
              <c16:uniqueId val="{00000001-3163-4939-995C-1366F5A134C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9B2-41A9-B490-68D656CE086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42.38</c:v>
                </c:pt>
                <c:pt idx="1">
                  <c:v>46.17</c:v>
                </c:pt>
                <c:pt idx="2">
                  <c:v>45.68</c:v>
                </c:pt>
                <c:pt idx="3">
                  <c:v>45.87</c:v>
                </c:pt>
                <c:pt idx="4">
                  <c:v>44.24</c:v>
                </c:pt>
              </c:numCache>
            </c:numRef>
          </c:val>
          <c:smooth val="0"/>
          <c:extLst>
            <c:ext xmlns:c16="http://schemas.microsoft.com/office/drawing/2014/chart" uri="{C3380CC4-5D6E-409C-BE32-E72D297353CC}">
              <c16:uniqueId val="{00000001-E9B2-41A9-B490-68D656CE086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87.02</c:v>
                </c:pt>
                <c:pt idx="1">
                  <c:v>87.6</c:v>
                </c:pt>
                <c:pt idx="2">
                  <c:v>88.49</c:v>
                </c:pt>
                <c:pt idx="3">
                  <c:v>88.78</c:v>
                </c:pt>
                <c:pt idx="4">
                  <c:v>88.92</c:v>
                </c:pt>
              </c:numCache>
            </c:numRef>
          </c:val>
          <c:extLst>
            <c:ext xmlns:c16="http://schemas.microsoft.com/office/drawing/2014/chart" uri="{C3380CC4-5D6E-409C-BE32-E72D297353CC}">
              <c16:uniqueId val="{00000000-0A76-40BD-89E1-97A3534BDC1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87.01</c:v>
                </c:pt>
                <c:pt idx="1">
                  <c:v>87.84</c:v>
                </c:pt>
                <c:pt idx="2">
                  <c:v>87.96</c:v>
                </c:pt>
                <c:pt idx="3">
                  <c:v>87.65</c:v>
                </c:pt>
                <c:pt idx="4">
                  <c:v>88.15</c:v>
                </c:pt>
              </c:numCache>
            </c:numRef>
          </c:val>
          <c:smooth val="0"/>
          <c:extLst>
            <c:ext xmlns:c16="http://schemas.microsoft.com/office/drawing/2014/chart" uri="{C3380CC4-5D6E-409C-BE32-E72D297353CC}">
              <c16:uniqueId val="{00000001-0A76-40BD-89E1-97A3534BDC1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1" zoomScaleNormal="10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奈良県　天理市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D1</v>
      </c>
      <c r="X8" s="40"/>
      <c r="Y8" s="40"/>
      <c r="Z8" s="40"/>
      <c r="AA8" s="40"/>
      <c r="AB8" s="40"/>
      <c r="AC8" s="40"/>
      <c r="AD8" s="41" t="str">
        <f>データ!$M$6</f>
        <v>非設置</v>
      </c>
      <c r="AE8" s="41"/>
      <c r="AF8" s="41"/>
      <c r="AG8" s="41"/>
      <c r="AH8" s="41"/>
      <c r="AI8" s="41"/>
      <c r="AJ8" s="41"/>
      <c r="AK8" s="3"/>
      <c r="AL8" s="42">
        <f>データ!S6</f>
        <v>63173</v>
      </c>
      <c r="AM8" s="42"/>
      <c r="AN8" s="42"/>
      <c r="AO8" s="42"/>
      <c r="AP8" s="42"/>
      <c r="AQ8" s="42"/>
      <c r="AR8" s="42"/>
      <c r="AS8" s="42"/>
      <c r="AT8" s="35">
        <f>データ!T6</f>
        <v>86.42</v>
      </c>
      <c r="AU8" s="35"/>
      <c r="AV8" s="35"/>
      <c r="AW8" s="35"/>
      <c r="AX8" s="35"/>
      <c r="AY8" s="35"/>
      <c r="AZ8" s="35"/>
      <c r="BA8" s="35"/>
      <c r="BB8" s="35">
        <f>データ!U6</f>
        <v>731</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f>データ!O6</f>
        <v>53.29</v>
      </c>
      <c r="J10" s="35"/>
      <c r="K10" s="35"/>
      <c r="L10" s="35"/>
      <c r="M10" s="35"/>
      <c r="N10" s="35"/>
      <c r="O10" s="35"/>
      <c r="P10" s="35">
        <f>データ!P6</f>
        <v>16.93</v>
      </c>
      <c r="Q10" s="35"/>
      <c r="R10" s="35"/>
      <c r="S10" s="35"/>
      <c r="T10" s="35"/>
      <c r="U10" s="35"/>
      <c r="V10" s="35"/>
      <c r="W10" s="35">
        <f>データ!Q6</f>
        <v>86</v>
      </c>
      <c r="X10" s="35"/>
      <c r="Y10" s="35"/>
      <c r="Z10" s="35"/>
      <c r="AA10" s="35"/>
      <c r="AB10" s="35"/>
      <c r="AC10" s="35"/>
      <c r="AD10" s="42">
        <f>データ!R6</f>
        <v>2860</v>
      </c>
      <c r="AE10" s="42"/>
      <c r="AF10" s="42"/>
      <c r="AG10" s="42"/>
      <c r="AH10" s="42"/>
      <c r="AI10" s="42"/>
      <c r="AJ10" s="42"/>
      <c r="AK10" s="2"/>
      <c r="AL10" s="42">
        <f>データ!V6</f>
        <v>10560</v>
      </c>
      <c r="AM10" s="42"/>
      <c r="AN10" s="42"/>
      <c r="AO10" s="42"/>
      <c r="AP10" s="42"/>
      <c r="AQ10" s="42"/>
      <c r="AR10" s="42"/>
      <c r="AS10" s="42"/>
      <c r="AT10" s="35">
        <f>データ!W6</f>
        <v>3.71</v>
      </c>
      <c r="AU10" s="35"/>
      <c r="AV10" s="35"/>
      <c r="AW10" s="35"/>
      <c r="AX10" s="35"/>
      <c r="AY10" s="35"/>
      <c r="AZ10" s="35"/>
      <c r="BA10" s="35"/>
      <c r="BB10" s="35">
        <f>データ!X6</f>
        <v>2846.36</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2">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2">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115</v>
      </c>
      <c r="BM16" s="62"/>
      <c r="BN16" s="62"/>
      <c r="BO16" s="62"/>
      <c r="BP16" s="62"/>
      <c r="BQ16" s="62"/>
      <c r="BR16" s="62"/>
      <c r="BS16" s="62"/>
      <c r="BT16" s="62"/>
      <c r="BU16" s="62"/>
      <c r="BV16" s="62"/>
      <c r="BW16" s="62"/>
      <c r="BX16" s="62"/>
      <c r="BY16" s="62"/>
      <c r="BZ16" s="63"/>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1" t="s">
        <v>113</v>
      </c>
      <c r="BM47" s="62"/>
      <c r="BN47" s="62"/>
      <c r="BO47" s="62"/>
      <c r="BP47" s="62"/>
      <c r="BQ47" s="62"/>
      <c r="BR47" s="62"/>
      <c r="BS47" s="62"/>
      <c r="BT47" s="62"/>
      <c r="BU47" s="62"/>
      <c r="BV47" s="62"/>
      <c r="BW47" s="62"/>
      <c r="BX47" s="62"/>
      <c r="BY47" s="62"/>
      <c r="BZ47" s="6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1"/>
      <c r="BM48" s="62"/>
      <c r="BN48" s="62"/>
      <c r="BO48" s="62"/>
      <c r="BP48" s="62"/>
      <c r="BQ48" s="62"/>
      <c r="BR48" s="62"/>
      <c r="BS48" s="62"/>
      <c r="BT48" s="62"/>
      <c r="BU48" s="62"/>
      <c r="BV48" s="62"/>
      <c r="BW48" s="62"/>
      <c r="BX48" s="62"/>
      <c r="BY48" s="62"/>
      <c r="BZ48" s="6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1"/>
      <c r="BM49" s="62"/>
      <c r="BN49" s="62"/>
      <c r="BO49" s="62"/>
      <c r="BP49" s="62"/>
      <c r="BQ49" s="62"/>
      <c r="BR49" s="62"/>
      <c r="BS49" s="62"/>
      <c r="BT49" s="62"/>
      <c r="BU49" s="62"/>
      <c r="BV49" s="62"/>
      <c r="BW49" s="62"/>
      <c r="BX49" s="62"/>
      <c r="BY49" s="62"/>
      <c r="BZ49" s="6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1"/>
      <c r="BM50" s="62"/>
      <c r="BN50" s="62"/>
      <c r="BO50" s="62"/>
      <c r="BP50" s="62"/>
      <c r="BQ50" s="62"/>
      <c r="BR50" s="62"/>
      <c r="BS50" s="62"/>
      <c r="BT50" s="62"/>
      <c r="BU50" s="62"/>
      <c r="BV50" s="62"/>
      <c r="BW50" s="62"/>
      <c r="BX50" s="62"/>
      <c r="BY50" s="62"/>
      <c r="BZ50" s="6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1"/>
      <c r="BM51" s="62"/>
      <c r="BN51" s="62"/>
      <c r="BO51" s="62"/>
      <c r="BP51" s="62"/>
      <c r="BQ51" s="62"/>
      <c r="BR51" s="62"/>
      <c r="BS51" s="62"/>
      <c r="BT51" s="62"/>
      <c r="BU51" s="62"/>
      <c r="BV51" s="62"/>
      <c r="BW51" s="62"/>
      <c r="BX51" s="62"/>
      <c r="BY51" s="62"/>
      <c r="BZ51" s="6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1"/>
      <c r="BM52" s="62"/>
      <c r="BN52" s="62"/>
      <c r="BO52" s="62"/>
      <c r="BP52" s="62"/>
      <c r="BQ52" s="62"/>
      <c r="BR52" s="62"/>
      <c r="BS52" s="62"/>
      <c r="BT52" s="62"/>
      <c r="BU52" s="62"/>
      <c r="BV52" s="62"/>
      <c r="BW52" s="62"/>
      <c r="BX52" s="62"/>
      <c r="BY52" s="62"/>
      <c r="BZ52" s="6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1"/>
      <c r="BM53" s="62"/>
      <c r="BN53" s="62"/>
      <c r="BO53" s="62"/>
      <c r="BP53" s="62"/>
      <c r="BQ53" s="62"/>
      <c r="BR53" s="62"/>
      <c r="BS53" s="62"/>
      <c r="BT53" s="62"/>
      <c r="BU53" s="62"/>
      <c r="BV53" s="62"/>
      <c r="BW53" s="62"/>
      <c r="BX53" s="62"/>
      <c r="BY53" s="62"/>
      <c r="BZ53" s="6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1"/>
      <c r="BM54" s="62"/>
      <c r="BN54" s="62"/>
      <c r="BO54" s="62"/>
      <c r="BP54" s="62"/>
      <c r="BQ54" s="62"/>
      <c r="BR54" s="62"/>
      <c r="BS54" s="62"/>
      <c r="BT54" s="62"/>
      <c r="BU54" s="62"/>
      <c r="BV54" s="62"/>
      <c r="BW54" s="62"/>
      <c r="BX54" s="62"/>
      <c r="BY54" s="62"/>
      <c r="BZ54" s="6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1"/>
      <c r="BM55" s="62"/>
      <c r="BN55" s="62"/>
      <c r="BO55" s="62"/>
      <c r="BP55" s="62"/>
      <c r="BQ55" s="62"/>
      <c r="BR55" s="62"/>
      <c r="BS55" s="62"/>
      <c r="BT55" s="62"/>
      <c r="BU55" s="62"/>
      <c r="BV55" s="62"/>
      <c r="BW55" s="62"/>
      <c r="BX55" s="62"/>
      <c r="BY55" s="62"/>
      <c r="BZ55" s="6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1"/>
      <c r="BM56" s="62"/>
      <c r="BN56" s="62"/>
      <c r="BO56" s="62"/>
      <c r="BP56" s="62"/>
      <c r="BQ56" s="62"/>
      <c r="BR56" s="62"/>
      <c r="BS56" s="62"/>
      <c r="BT56" s="62"/>
      <c r="BU56" s="62"/>
      <c r="BV56" s="62"/>
      <c r="BW56" s="62"/>
      <c r="BX56" s="62"/>
      <c r="BY56" s="62"/>
      <c r="BZ56" s="6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1"/>
      <c r="BM57" s="62"/>
      <c r="BN57" s="62"/>
      <c r="BO57" s="62"/>
      <c r="BP57" s="62"/>
      <c r="BQ57" s="62"/>
      <c r="BR57" s="62"/>
      <c r="BS57" s="62"/>
      <c r="BT57" s="62"/>
      <c r="BU57" s="62"/>
      <c r="BV57" s="62"/>
      <c r="BW57" s="62"/>
      <c r="BX57" s="62"/>
      <c r="BY57" s="62"/>
      <c r="BZ57" s="6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1"/>
      <c r="BM58" s="62"/>
      <c r="BN58" s="62"/>
      <c r="BO58" s="62"/>
      <c r="BP58" s="62"/>
      <c r="BQ58" s="62"/>
      <c r="BR58" s="62"/>
      <c r="BS58" s="62"/>
      <c r="BT58" s="62"/>
      <c r="BU58" s="62"/>
      <c r="BV58" s="62"/>
      <c r="BW58" s="62"/>
      <c r="BX58" s="62"/>
      <c r="BY58" s="62"/>
      <c r="BZ58" s="6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1"/>
      <c r="BM59" s="62"/>
      <c r="BN59" s="62"/>
      <c r="BO59" s="62"/>
      <c r="BP59" s="62"/>
      <c r="BQ59" s="62"/>
      <c r="BR59" s="62"/>
      <c r="BS59" s="62"/>
      <c r="BT59" s="62"/>
      <c r="BU59" s="62"/>
      <c r="BV59" s="62"/>
      <c r="BW59" s="62"/>
      <c r="BX59" s="62"/>
      <c r="BY59" s="62"/>
      <c r="BZ59" s="63"/>
    </row>
    <row r="60" spans="1:78" ht="13.5" customHeight="1" x14ac:dyDescent="0.2">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1"/>
      <c r="BM60" s="62"/>
      <c r="BN60" s="62"/>
      <c r="BO60" s="62"/>
      <c r="BP60" s="62"/>
      <c r="BQ60" s="62"/>
      <c r="BR60" s="62"/>
      <c r="BS60" s="62"/>
      <c r="BT60" s="62"/>
      <c r="BU60" s="62"/>
      <c r="BV60" s="62"/>
      <c r="BW60" s="62"/>
      <c r="BX60" s="62"/>
      <c r="BY60" s="62"/>
      <c r="BZ60" s="63"/>
    </row>
    <row r="61" spans="1:78" ht="13.5" customHeight="1" x14ac:dyDescent="0.2">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1"/>
      <c r="BM61" s="62"/>
      <c r="BN61" s="62"/>
      <c r="BO61" s="62"/>
      <c r="BP61" s="62"/>
      <c r="BQ61" s="62"/>
      <c r="BR61" s="62"/>
      <c r="BS61" s="62"/>
      <c r="BT61" s="62"/>
      <c r="BU61" s="62"/>
      <c r="BV61" s="62"/>
      <c r="BW61" s="62"/>
      <c r="BX61" s="62"/>
      <c r="BY61" s="62"/>
      <c r="BZ61" s="6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1"/>
      <c r="BM62" s="62"/>
      <c r="BN62" s="62"/>
      <c r="BO62" s="62"/>
      <c r="BP62" s="62"/>
      <c r="BQ62" s="62"/>
      <c r="BR62" s="62"/>
      <c r="BS62" s="62"/>
      <c r="BT62" s="62"/>
      <c r="BU62" s="62"/>
      <c r="BV62" s="62"/>
      <c r="BW62" s="62"/>
      <c r="BX62" s="62"/>
      <c r="BY62" s="62"/>
      <c r="BZ62" s="6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1" t="s">
        <v>114</v>
      </c>
      <c r="BM66" s="62"/>
      <c r="BN66" s="62"/>
      <c r="BO66" s="62"/>
      <c r="BP66" s="62"/>
      <c r="BQ66" s="62"/>
      <c r="BR66" s="62"/>
      <c r="BS66" s="62"/>
      <c r="BT66" s="62"/>
      <c r="BU66" s="62"/>
      <c r="BV66" s="62"/>
      <c r="BW66" s="62"/>
      <c r="BX66" s="62"/>
      <c r="BY66" s="62"/>
      <c r="BZ66" s="6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1"/>
      <c r="BM67" s="62"/>
      <c r="BN67" s="62"/>
      <c r="BO67" s="62"/>
      <c r="BP67" s="62"/>
      <c r="BQ67" s="62"/>
      <c r="BR67" s="62"/>
      <c r="BS67" s="62"/>
      <c r="BT67" s="62"/>
      <c r="BU67" s="62"/>
      <c r="BV67" s="62"/>
      <c r="BW67" s="62"/>
      <c r="BX67" s="62"/>
      <c r="BY67" s="62"/>
      <c r="BZ67" s="6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1"/>
      <c r="BM68" s="62"/>
      <c r="BN68" s="62"/>
      <c r="BO68" s="62"/>
      <c r="BP68" s="62"/>
      <c r="BQ68" s="62"/>
      <c r="BR68" s="62"/>
      <c r="BS68" s="62"/>
      <c r="BT68" s="62"/>
      <c r="BU68" s="62"/>
      <c r="BV68" s="62"/>
      <c r="BW68" s="62"/>
      <c r="BX68" s="62"/>
      <c r="BY68" s="62"/>
      <c r="BZ68" s="6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1"/>
      <c r="BM69" s="62"/>
      <c r="BN69" s="62"/>
      <c r="BO69" s="62"/>
      <c r="BP69" s="62"/>
      <c r="BQ69" s="62"/>
      <c r="BR69" s="62"/>
      <c r="BS69" s="62"/>
      <c r="BT69" s="62"/>
      <c r="BU69" s="62"/>
      <c r="BV69" s="62"/>
      <c r="BW69" s="62"/>
      <c r="BX69" s="62"/>
      <c r="BY69" s="62"/>
      <c r="BZ69" s="6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1"/>
      <c r="BM70" s="62"/>
      <c r="BN70" s="62"/>
      <c r="BO70" s="62"/>
      <c r="BP70" s="62"/>
      <c r="BQ70" s="62"/>
      <c r="BR70" s="62"/>
      <c r="BS70" s="62"/>
      <c r="BT70" s="62"/>
      <c r="BU70" s="62"/>
      <c r="BV70" s="62"/>
      <c r="BW70" s="62"/>
      <c r="BX70" s="62"/>
      <c r="BY70" s="62"/>
      <c r="BZ70" s="6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1"/>
      <c r="BM71" s="62"/>
      <c r="BN71" s="62"/>
      <c r="BO71" s="62"/>
      <c r="BP71" s="62"/>
      <c r="BQ71" s="62"/>
      <c r="BR71" s="62"/>
      <c r="BS71" s="62"/>
      <c r="BT71" s="62"/>
      <c r="BU71" s="62"/>
      <c r="BV71" s="62"/>
      <c r="BW71" s="62"/>
      <c r="BX71" s="62"/>
      <c r="BY71" s="62"/>
      <c r="BZ71" s="6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1"/>
      <c r="BM72" s="62"/>
      <c r="BN72" s="62"/>
      <c r="BO72" s="62"/>
      <c r="BP72" s="62"/>
      <c r="BQ72" s="62"/>
      <c r="BR72" s="62"/>
      <c r="BS72" s="62"/>
      <c r="BT72" s="62"/>
      <c r="BU72" s="62"/>
      <c r="BV72" s="62"/>
      <c r="BW72" s="62"/>
      <c r="BX72" s="62"/>
      <c r="BY72" s="62"/>
      <c r="BZ72" s="6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1"/>
      <c r="BM73" s="62"/>
      <c r="BN73" s="62"/>
      <c r="BO73" s="62"/>
      <c r="BP73" s="62"/>
      <c r="BQ73" s="62"/>
      <c r="BR73" s="62"/>
      <c r="BS73" s="62"/>
      <c r="BT73" s="62"/>
      <c r="BU73" s="62"/>
      <c r="BV73" s="62"/>
      <c r="BW73" s="62"/>
      <c r="BX73" s="62"/>
      <c r="BY73" s="62"/>
      <c r="BZ73" s="6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1"/>
      <c r="BM74" s="62"/>
      <c r="BN74" s="62"/>
      <c r="BO74" s="62"/>
      <c r="BP74" s="62"/>
      <c r="BQ74" s="62"/>
      <c r="BR74" s="62"/>
      <c r="BS74" s="62"/>
      <c r="BT74" s="62"/>
      <c r="BU74" s="62"/>
      <c r="BV74" s="62"/>
      <c r="BW74" s="62"/>
      <c r="BX74" s="62"/>
      <c r="BY74" s="62"/>
      <c r="BZ74" s="6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1"/>
      <c r="BM75" s="62"/>
      <c r="BN75" s="62"/>
      <c r="BO75" s="62"/>
      <c r="BP75" s="62"/>
      <c r="BQ75" s="62"/>
      <c r="BR75" s="62"/>
      <c r="BS75" s="62"/>
      <c r="BT75" s="62"/>
      <c r="BU75" s="62"/>
      <c r="BV75" s="62"/>
      <c r="BW75" s="62"/>
      <c r="BX75" s="62"/>
      <c r="BY75" s="62"/>
      <c r="BZ75" s="6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1"/>
      <c r="BM76" s="62"/>
      <c r="BN76" s="62"/>
      <c r="BO76" s="62"/>
      <c r="BP76" s="62"/>
      <c r="BQ76" s="62"/>
      <c r="BR76" s="62"/>
      <c r="BS76" s="62"/>
      <c r="BT76" s="62"/>
      <c r="BU76" s="62"/>
      <c r="BV76" s="62"/>
      <c r="BW76" s="62"/>
      <c r="BX76" s="62"/>
      <c r="BY76" s="62"/>
      <c r="BZ76" s="6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1"/>
      <c r="BM77" s="62"/>
      <c r="BN77" s="62"/>
      <c r="BO77" s="62"/>
      <c r="BP77" s="62"/>
      <c r="BQ77" s="62"/>
      <c r="BR77" s="62"/>
      <c r="BS77" s="62"/>
      <c r="BT77" s="62"/>
      <c r="BU77" s="62"/>
      <c r="BV77" s="62"/>
      <c r="BW77" s="62"/>
      <c r="BX77" s="62"/>
      <c r="BY77" s="62"/>
      <c r="BZ77" s="6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1"/>
      <c r="BM78" s="62"/>
      <c r="BN78" s="62"/>
      <c r="BO78" s="62"/>
      <c r="BP78" s="62"/>
      <c r="BQ78" s="62"/>
      <c r="BR78" s="62"/>
      <c r="BS78" s="62"/>
      <c r="BT78" s="62"/>
      <c r="BU78" s="62"/>
      <c r="BV78" s="62"/>
      <c r="BW78" s="62"/>
      <c r="BX78" s="62"/>
      <c r="BY78" s="62"/>
      <c r="BZ78" s="6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1"/>
      <c r="BM79" s="62"/>
      <c r="BN79" s="62"/>
      <c r="BO79" s="62"/>
      <c r="BP79" s="62"/>
      <c r="BQ79" s="62"/>
      <c r="BR79" s="62"/>
      <c r="BS79" s="62"/>
      <c r="BT79" s="62"/>
      <c r="BU79" s="62"/>
      <c r="BV79" s="62"/>
      <c r="BW79" s="62"/>
      <c r="BX79" s="62"/>
      <c r="BY79" s="62"/>
      <c r="BZ79" s="6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1"/>
      <c r="BM80" s="62"/>
      <c r="BN80" s="62"/>
      <c r="BO80" s="62"/>
      <c r="BP80" s="62"/>
      <c r="BQ80" s="62"/>
      <c r="BR80" s="62"/>
      <c r="BS80" s="62"/>
      <c r="BT80" s="62"/>
      <c r="BU80" s="62"/>
      <c r="BV80" s="62"/>
      <c r="BW80" s="62"/>
      <c r="BX80" s="62"/>
      <c r="BY80" s="62"/>
      <c r="BZ80" s="6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1"/>
      <c r="BM81" s="62"/>
      <c r="BN81" s="62"/>
      <c r="BO81" s="62"/>
      <c r="BP81" s="62"/>
      <c r="BQ81" s="62"/>
      <c r="BR81" s="62"/>
      <c r="BS81" s="62"/>
      <c r="BT81" s="62"/>
      <c r="BU81" s="62"/>
      <c r="BV81" s="62"/>
      <c r="BW81" s="62"/>
      <c r="BX81" s="62"/>
      <c r="BY81" s="62"/>
      <c r="BZ81" s="63"/>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4"/>
      <c r="BM82" s="65"/>
      <c r="BN82" s="65"/>
      <c r="BO82" s="65"/>
      <c r="BP82" s="65"/>
      <c r="BQ82" s="65"/>
      <c r="BR82" s="65"/>
      <c r="BS82" s="65"/>
      <c r="BT82" s="65"/>
      <c r="BU82" s="65"/>
      <c r="BV82" s="65"/>
      <c r="BW82" s="65"/>
      <c r="BX82" s="65"/>
      <c r="BY82" s="65"/>
      <c r="BZ82" s="66"/>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qPuD0aJWUEJAR8Hsu1YhthTCm74mbaQcT1y1kR99q9+r0CtStGxEPrFRXBHNREnDxp07dm91vFKofK8tmTNymA==" saltValue="J+WqJGK+i9Vk/jd4kUSaR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2021</v>
      </c>
      <c r="C6" s="19">
        <f t="shared" ref="C6:X6" si="3">C7</f>
        <v>292044</v>
      </c>
      <c r="D6" s="19">
        <f t="shared" si="3"/>
        <v>46</v>
      </c>
      <c r="E6" s="19">
        <f t="shared" si="3"/>
        <v>17</v>
      </c>
      <c r="F6" s="19">
        <f t="shared" si="3"/>
        <v>4</v>
      </c>
      <c r="G6" s="19">
        <f t="shared" si="3"/>
        <v>0</v>
      </c>
      <c r="H6" s="19" t="str">
        <f t="shared" si="3"/>
        <v>奈良県　天理市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53.29</v>
      </c>
      <c r="P6" s="20">
        <f t="shared" si="3"/>
        <v>16.93</v>
      </c>
      <c r="Q6" s="20">
        <f t="shared" si="3"/>
        <v>86</v>
      </c>
      <c r="R6" s="20">
        <f t="shared" si="3"/>
        <v>2860</v>
      </c>
      <c r="S6" s="20">
        <f t="shared" si="3"/>
        <v>63173</v>
      </c>
      <c r="T6" s="20">
        <f t="shared" si="3"/>
        <v>86.42</v>
      </c>
      <c r="U6" s="20">
        <f t="shared" si="3"/>
        <v>731</v>
      </c>
      <c r="V6" s="20">
        <f t="shared" si="3"/>
        <v>10560</v>
      </c>
      <c r="W6" s="20">
        <f t="shared" si="3"/>
        <v>3.71</v>
      </c>
      <c r="X6" s="20">
        <f t="shared" si="3"/>
        <v>2846.36</v>
      </c>
      <c r="Y6" s="21">
        <f>IF(Y7="",NA(),Y7)</f>
        <v>101.72</v>
      </c>
      <c r="Z6" s="21">
        <f t="shared" ref="Z6:AH6" si="4">IF(Z7="",NA(),Z7)</f>
        <v>101</v>
      </c>
      <c r="AA6" s="21">
        <f t="shared" si="4"/>
        <v>100.52</v>
      </c>
      <c r="AB6" s="21">
        <f t="shared" si="4"/>
        <v>103.01</v>
      </c>
      <c r="AC6" s="21">
        <f t="shared" si="4"/>
        <v>106.06</v>
      </c>
      <c r="AD6" s="21">
        <f t="shared" si="4"/>
        <v>103.61</v>
      </c>
      <c r="AE6" s="21">
        <f t="shared" si="4"/>
        <v>102.95</v>
      </c>
      <c r="AF6" s="21">
        <f t="shared" si="4"/>
        <v>103.34</v>
      </c>
      <c r="AG6" s="21">
        <f t="shared" si="4"/>
        <v>102.7</v>
      </c>
      <c r="AH6" s="21">
        <f t="shared" si="4"/>
        <v>104.11</v>
      </c>
      <c r="AI6" s="20" t="str">
        <f>IF(AI7="","",IF(AI7="-","【-】","【"&amp;SUBSTITUTE(TEXT(AI7,"#,##0.00"),"-","△")&amp;"】"))</f>
        <v>【105.35】</v>
      </c>
      <c r="AJ6" s="20">
        <f>IF(AJ7="",NA(),AJ7)</f>
        <v>0</v>
      </c>
      <c r="AK6" s="20">
        <f t="shared" ref="AK6:AS6" si="5">IF(AK7="",NA(),AK7)</f>
        <v>0</v>
      </c>
      <c r="AL6" s="20">
        <f t="shared" si="5"/>
        <v>0</v>
      </c>
      <c r="AM6" s="20">
        <f t="shared" si="5"/>
        <v>0</v>
      </c>
      <c r="AN6" s="20">
        <f t="shared" si="5"/>
        <v>0</v>
      </c>
      <c r="AO6" s="21">
        <f t="shared" si="5"/>
        <v>80.63</v>
      </c>
      <c r="AP6" s="21">
        <f t="shared" si="5"/>
        <v>27.02</v>
      </c>
      <c r="AQ6" s="21">
        <f t="shared" si="5"/>
        <v>29.74</v>
      </c>
      <c r="AR6" s="21">
        <f t="shared" si="5"/>
        <v>48.2</v>
      </c>
      <c r="AS6" s="21">
        <f t="shared" si="5"/>
        <v>46.91</v>
      </c>
      <c r="AT6" s="20" t="str">
        <f>IF(AT7="","",IF(AT7="-","【-】","【"&amp;SUBSTITUTE(TEXT(AT7,"#,##0.00"),"-","△")&amp;"】"))</f>
        <v>【63.89】</v>
      </c>
      <c r="AU6" s="21">
        <f>IF(AU7="",NA(),AU7)</f>
        <v>54.48</v>
      </c>
      <c r="AV6" s="21">
        <f t="shared" ref="AV6:BD6" si="6">IF(AV7="",NA(),AV7)</f>
        <v>42.54</v>
      </c>
      <c r="AW6" s="21">
        <f t="shared" si="6"/>
        <v>36.21</v>
      </c>
      <c r="AX6" s="21">
        <f t="shared" si="6"/>
        <v>24.51</v>
      </c>
      <c r="AY6" s="21">
        <f t="shared" si="6"/>
        <v>11.78</v>
      </c>
      <c r="AZ6" s="21">
        <f t="shared" si="6"/>
        <v>70.92</v>
      </c>
      <c r="BA6" s="21">
        <f t="shared" si="6"/>
        <v>60.67</v>
      </c>
      <c r="BB6" s="21">
        <f t="shared" si="6"/>
        <v>53.44</v>
      </c>
      <c r="BC6" s="21">
        <f t="shared" si="6"/>
        <v>46.85</v>
      </c>
      <c r="BD6" s="21">
        <f t="shared" si="6"/>
        <v>44.35</v>
      </c>
      <c r="BE6" s="20" t="str">
        <f>IF(BE7="","",IF(BE7="-","【-】","【"&amp;SUBSTITUTE(TEXT(BE7,"#,##0.00"),"-","△")&amp;"】"))</f>
        <v>【44.07】</v>
      </c>
      <c r="BF6" s="21">
        <f>IF(BF7="",NA(),BF7)</f>
        <v>457.31</v>
      </c>
      <c r="BG6" s="21">
        <f t="shared" ref="BG6:BO6" si="7">IF(BG7="",NA(),BG7)</f>
        <v>369.15</v>
      </c>
      <c r="BH6" s="21">
        <f t="shared" si="7"/>
        <v>320.05</v>
      </c>
      <c r="BI6" s="21">
        <f t="shared" si="7"/>
        <v>331.68</v>
      </c>
      <c r="BJ6" s="21">
        <f t="shared" si="7"/>
        <v>294.83</v>
      </c>
      <c r="BK6" s="21">
        <f t="shared" si="7"/>
        <v>1144.94</v>
      </c>
      <c r="BL6" s="21">
        <f t="shared" si="7"/>
        <v>1252.71</v>
      </c>
      <c r="BM6" s="21">
        <f t="shared" si="7"/>
        <v>1267.3900000000001</v>
      </c>
      <c r="BN6" s="21">
        <f t="shared" si="7"/>
        <v>1268.6300000000001</v>
      </c>
      <c r="BO6" s="21">
        <f t="shared" si="7"/>
        <v>1283.69</v>
      </c>
      <c r="BP6" s="20" t="str">
        <f>IF(BP7="","",IF(BP7="-","【-】","【"&amp;SUBSTITUTE(TEXT(BP7,"#,##0.00"),"-","△")&amp;"】"))</f>
        <v>【1,201.79】</v>
      </c>
      <c r="BQ6" s="21">
        <f>IF(BQ7="",NA(),BQ7)</f>
        <v>96.21</v>
      </c>
      <c r="BR6" s="21">
        <f t="shared" ref="BR6:BZ6" si="8">IF(BR7="",NA(),BR7)</f>
        <v>95.66</v>
      </c>
      <c r="BS6" s="21">
        <f t="shared" si="8"/>
        <v>95.1</v>
      </c>
      <c r="BT6" s="21">
        <f t="shared" si="8"/>
        <v>94.59</v>
      </c>
      <c r="BU6" s="21">
        <f t="shared" si="8"/>
        <v>93.99</v>
      </c>
      <c r="BV6" s="21">
        <f t="shared" si="8"/>
        <v>88.16</v>
      </c>
      <c r="BW6" s="21">
        <f t="shared" si="8"/>
        <v>87.03</v>
      </c>
      <c r="BX6" s="21">
        <f t="shared" si="8"/>
        <v>84.3</v>
      </c>
      <c r="BY6" s="21">
        <f t="shared" si="8"/>
        <v>82.88</v>
      </c>
      <c r="BZ6" s="21">
        <f t="shared" si="8"/>
        <v>82.53</v>
      </c>
      <c r="CA6" s="20" t="str">
        <f>IF(CA7="","",IF(CA7="-","【-】","【"&amp;SUBSTITUTE(TEXT(CA7,"#,##0.00"),"-","△")&amp;"】"))</f>
        <v>【75.31】</v>
      </c>
      <c r="CB6" s="21">
        <f>IF(CB7="",NA(),CB7)</f>
        <v>150</v>
      </c>
      <c r="CC6" s="21">
        <f t="shared" ref="CC6:CK6" si="9">IF(CC7="",NA(),CC7)</f>
        <v>150</v>
      </c>
      <c r="CD6" s="21">
        <f t="shared" si="9"/>
        <v>150</v>
      </c>
      <c r="CE6" s="21">
        <f t="shared" si="9"/>
        <v>150</v>
      </c>
      <c r="CF6" s="21">
        <f t="shared" si="9"/>
        <v>150</v>
      </c>
      <c r="CG6" s="21">
        <f t="shared" si="9"/>
        <v>173.89</v>
      </c>
      <c r="CH6" s="21">
        <f t="shared" si="9"/>
        <v>177.02</v>
      </c>
      <c r="CI6" s="21">
        <f t="shared" si="9"/>
        <v>185.47</v>
      </c>
      <c r="CJ6" s="21">
        <f t="shared" si="9"/>
        <v>187.76</v>
      </c>
      <c r="CK6" s="21">
        <f t="shared" si="9"/>
        <v>190.48</v>
      </c>
      <c r="CL6" s="20" t="str">
        <f>IF(CL7="","",IF(CL7="-","【-】","【"&amp;SUBSTITUTE(TEXT(CL7,"#,##0.00"),"-","△")&amp;"】"))</f>
        <v>【216.39】</v>
      </c>
      <c r="CM6" s="21" t="str">
        <f>IF(CM7="",NA(),CM7)</f>
        <v>-</v>
      </c>
      <c r="CN6" s="21" t="str">
        <f t="shared" ref="CN6:CV6" si="10">IF(CN7="",NA(),CN7)</f>
        <v>-</v>
      </c>
      <c r="CO6" s="21" t="str">
        <f t="shared" si="10"/>
        <v>-</v>
      </c>
      <c r="CP6" s="21" t="str">
        <f t="shared" si="10"/>
        <v>-</v>
      </c>
      <c r="CQ6" s="21" t="str">
        <f t="shared" si="10"/>
        <v>-</v>
      </c>
      <c r="CR6" s="21">
        <f t="shared" si="10"/>
        <v>42.38</v>
      </c>
      <c r="CS6" s="21">
        <f t="shared" si="10"/>
        <v>46.17</v>
      </c>
      <c r="CT6" s="21">
        <f t="shared" si="10"/>
        <v>45.68</v>
      </c>
      <c r="CU6" s="21">
        <f t="shared" si="10"/>
        <v>45.87</v>
      </c>
      <c r="CV6" s="21">
        <f t="shared" si="10"/>
        <v>44.24</v>
      </c>
      <c r="CW6" s="20" t="str">
        <f>IF(CW7="","",IF(CW7="-","【-】","【"&amp;SUBSTITUTE(TEXT(CW7,"#,##0.00"),"-","△")&amp;"】"))</f>
        <v>【42.57】</v>
      </c>
      <c r="CX6" s="21">
        <f>IF(CX7="",NA(),CX7)</f>
        <v>87.02</v>
      </c>
      <c r="CY6" s="21">
        <f t="shared" ref="CY6:DG6" si="11">IF(CY7="",NA(),CY7)</f>
        <v>87.6</v>
      </c>
      <c r="CZ6" s="21">
        <f t="shared" si="11"/>
        <v>88.49</v>
      </c>
      <c r="DA6" s="21">
        <f t="shared" si="11"/>
        <v>88.78</v>
      </c>
      <c r="DB6" s="21">
        <f t="shared" si="11"/>
        <v>88.92</v>
      </c>
      <c r="DC6" s="21">
        <f t="shared" si="11"/>
        <v>87.01</v>
      </c>
      <c r="DD6" s="21">
        <f t="shared" si="11"/>
        <v>87.84</v>
      </c>
      <c r="DE6" s="21">
        <f t="shared" si="11"/>
        <v>87.96</v>
      </c>
      <c r="DF6" s="21">
        <f t="shared" si="11"/>
        <v>87.65</v>
      </c>
      <c r="DG6" s="21">
        <f t="shared" si="11"/>
        <v>88.15</v>
      </c>
      <c r="DH6" s="20" t="str">
        <f>IF(DH7="","",IF(DH7="-","【-】","【"&amp;SUBSTITUTE(TEXT(DH7,"#,##0.00"),"-","△")&amp;"】"))</f>
        <v>【85.24】</v>
      </c>
      <c r="DI6" s="21">
        <f>IF(DI7="",NA(),DI7)</f>
        <v>18.75</v>
      </c>
      <c r="DJ6" s="21">
        <f t="shared" ref="DJ6:DR6" si="12">IF(DJ7="",NA(),DJ7)</f>
        <v>21.1</v>
      </c>
      <c r="DK6" s="21">
        <f t="shared" si="12"/>
        <v>23.44</v>
      </c>
      <c r="DL6" s="21">
        <f t="shared" si="12"/>
        <v>25.8</v>
      </c>
      <c r="DM6" s="21">
        <f t="shared" si="12"/>
        <v>28.14</v>
      </c>
      <c r="DN6" s="21">
        <f t="shared" si="12"/>
        <v>28.59</v>
      </c>
      <c r="DO6" s="21">
        <f t="shared" si="12"/>
        <v>26.56</v>
      </c>
      <c r="DP6" s="21">
        <f t="shared" si="12"/>
        <v>27.82</v>
      </c>
      <c r="DQ6" s="21">
        <f t="shared" si="12"/>
        <v>29.24</v>
      </c>
      <c r="DR6" s="21">
        <f t="shared" si="12"/>
        <v>31.73</v>
      </c>
      <c r="DS6" s="20" t="str">
        <f>IF(DS7="","",IF(DS7="-","【-】","【"&amp;SUBSTITUTE(TEXT(DS7,"#,##0.00"),"-","△")&amp;"】"))</f>
        <v>【25.87】</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【0.01】</v>
      </c>
      <c r="EE6" s="20">
        <f>IF(EE7="",NA(),EE7)</f>
        <v>0</v>
      </c>
      <c r="EF6" s="20">
        <f t="shared" ref="EF6:EN6" si="14">IF(EF7="",NA(),EF7)</f>
        <v>0</v>
      </c>
      <c r="EG6" s="20">
        <f t="shared" si="14"/>
        <v>0</v>
      </c>
      <c r="EH6" s="20">
        <f t="shared" si="14"/>
        <v>0</v>
      </c>
      <c r="EI6" s="20">
        <f t="shared" si="14"/>
        <v>0</v>
      </c>
      <c r="EJ6" s="21">
        <f t="shared" si="14"/>
        <v>0.15</v>
      </c>
      <c r="EK6" s="21">
        <f t="shared" si="14"/>
        <v>0.06</v>
      </c>
      <c r="EL6" s="21">
        <f t="shared" si="14"/>
        <v>0.04</v>
      </c>
      <c r="EM6" s="21">
        <f t="shared" si="14"/>
        <v>0.06</v>
      </c>
      <c r="EN6" s="21">
        <f t="shared" si="14"/>
        <v>0.27</v>
      </c>
      <c r="EO6" s="20" t="str">
        <f>IF(EO7="","",IF(EO7="-","【-】","【"&amp;SUBSTITUTE(TEXT(EO7,"#,##0.00"),"-","△")&amp;"】"))</f>
        <v>【0.15】</v>
      </c>
    </row>
    <row r="7" spans="1:148" s="22" customFormat="1" x14ac:dyDescent="0.2">
      <c r="A7" s="14"/>
      <c r="B7" s="23">
        <v>2021</v>
      </c>
      <c r="C7" s="23">
        <v>292044</v>
      </c>
      <c r="D7" s="23">
        <v>46</v>
      </c>
      <c r="E7" s="23">
        <v>17</v>
      </c>
      <c r="F7" s="23">
        <v>4</v>
      </c>
      <c r="G7" s="23">
        <v>0</v>
      </c>
      <c r="H7" s="23" t="s">
        <v>96</v>
      </c>
      <c r="I7" s="23" t="s">
        <v>97</v>
      </c>
      <c r="J7" s="23" t="s">
        <v>98</v>
      </c>
      <c r="K7" s="23" t="s">
        <v>99</v>
      </c>
      <c r="L7" s="23" t="s">
        <v>100</v>
      </c>
      <c r="M7" s="23" t="s">
        <v>101</v>
      </c>
      <c r="N7" s="24" t="s">
        <v>102</v>
      </c>
      <c r="O7" s="24">
        <v>53.29</v>
      </c>
      <c r="P7" s="24">
        <v>16.93</v>
      </c>
      <c r="Q7" s="24">
        <v>86</v>
      </c>
      <c r="R7" s="24">
        <v>2860</v>
      </c>
      <c r="S7" s="24">
        <v>63173</v>
      </c>
      <c r="T7" s="24">
        <v>86.42</v>
      </c>
      <c r="U7" s="24">
        <v>731</v>
      </c>
      <c r="V7" s="24">
        <v>10560</v>
      </c>
      <c r="W7" s="24">
        <v>3.71</v>
      </c>
      <c r="X7" s="24">
        <v>2846.36</v>
      </c>
      <c r="Y7" s="24">
        <v>101.72</v>
      </c>
      <c r="Z7" s="24">
        <v>101</v>
      </c>
      <c r="AA7" s="24">
        <v>100.52</v>
      </c>
      <c r="AB7" s="24">
        <v>103.01</v>
      </c>
      <c r="AC7" s="24">
        <v>106.06</v>
      </c>
      <c r="AD7" s="24">
        <v>103.61</v>
      </c>
      <c r="AE7" s="24">
        <v>102.95</v>
      </c>
      <c r="AF7" s="24">
        <v>103.34</v>
      </c>
      <c r="AG7" s="24">
        <v>102.7</v>
      </c>
      <c r="AH7" s="24">
        <v>104.11</v>
      </c>
      <c r="AI7" s="24">
        <v>105.35</v>
      </c>
      <c r="AJ7" s="24">
        <v>0</v>
      </c>
      <c r="AK7" s="24">
        <v>0</v>
      </c>
      <c r="AL7" s="24">
        <v>0</v>
      </c>
      <c r="AM7" s="24">
        <v>0</v>
      </c>
      <c r="AN7" s="24">
        <v>0</v>
      </c>
      <c r="AO7" s="24">
        <v>80.63</v>
      </c>
      <c r="AP7" s="24">
        <v>27.02</v>
      </c>
      <c r="AQ7" s="24">
        <v>29.74</v>
      </c>
      <c r="AR7" s="24">
        <v>48.2</v>
      </c>
      <c r="AS7" s="24">
        <v>46.91</v>
      </c>
      <c r="AT7" s="24">
        <v>63.89</v>
      </c>
      <c r="AU7" s="24">
        <v>54.48</v>
      </c>
      <c r="AV7" s="24">
        <v>42.54</v>
      </c>
      <c r="AW7" s="24">
        <v>36.21</v>
      </c>
      <c r="AX7" s="24">
        <v>24.51</v>
      </c>
      <c r="AY7" s="24">
        <v>11.78</v>
      </c>
      <c r="AZ7" s="24">
        <v>70.92</v>
      </c>
      <c r="BA7" s="24">
        <v>60.67</v>
      </c>
      <c r="BB7" s="24">
        <v>53.44</v>
      </c>
      <c r="BC7" s="24">
        <v>46.85</v>
      </c>
      <c r="BD7" s="24">
        <v>44.35</v>
      </c>
      <c r="BE7" s="24">
        <v>44.07</v>
      </c>
      <c r="BF7" s="24">
        <v>457.31</v>
      </c>
      <c r="BG7" s="24">
        <v>369.15</v>
      </c>
      <c r="BH7" s="24">
        <v>320.05</v>
      </c>
      <c r="BI7" s="24">
        <v>331.68</v>
      </c>
      <c r="BJ7" s="24">
        <v>294.83</v>
      </c>
      <c r="BK7" s="24">
        <v>1144.94</v>
      </c>
      <c r="BL7" s="24">
        <v>1252.71</v>
      </c>
      <c r="BM7" s="24">
        <v>1267.3900000000001</v>
      </c>
      <c r="BN7" s="24">
        <v>1268.6300000000001</v>
      </c>
      <c r="BO7" s="24">
        <v>1283.69</v>
      </c>
      <c r="BP7" s="24">
        <v>1201.79</v>
      </c>
      <c r="BQ7" s="24">
        <v>96.21</v>
      </c>
      <c r="BR7" s="24">
        <v>95.66</v>
      </c>
      <c r="BS7" s="24">
        <v>95.1</v>
      </c>
      <c r="BT7" s="24">
        <v>94.59</v>
      </c>
      <c r="BU7" s="24">
        <v>93.99</v>
      </c>
      <c r="BV7" s="24">
        <v>88.16</v>
      </c>
      <c r="BW7" s="24">
        <v>87.03</v>
      </c>
      <c r="BX7" s="24">
        <v>84.3</v>
      </c>
      <c r="BY7" s="24">
        <v>82.88</v>
      </c>
      <c r="BZ7" s="24">
        <v>82.53</v>
      </c>
      <c r="CA7" s="24">
        <v>75.31</v>
      </c>
      <c r="CB7" s="24">
        <v>150</v>
      </c>
      <c r="CC7" s="24">
        <v>150</v>
      </c>
      <c r="CD7" s="24">
        <v>150</v>
      </c>
      <c r="CE7" s="24">
        <v>150</v>
      </c>
      <c r="CF7" s="24">
        <v>150</v>
      </c>
      <c r="CG7" s="24">
        <v>173.89</v>
      </c>
      <c r="CH7" s="24">
        <v>177.02</v>
      </c>
      <c r="CI7" s="24">
        <v>185.47</v>
      </c>
      <c r="CJ7" s="24">
        <v>187.76</v>
      </c>
      <c r="CK7" s="24">
        <v>190.48</v>
      </c>
      <c r="CL7" s="24">
        <v>216.39</v>
      </c>
      <c r="CM7" s="24" t="s">
        <v>102</v>
      </c>
      <c r="CN7" s="24" t="s">
        <v>102</v>
      </c>
      <c r="CO7" s="24" t="s">
        <v>102</v>
      </c>
      <c r="CP7" s="24" t="s">
        <v>102</v>
      </c>
      <c r="CQ7" s="24" t="s">
        <v>102</v>
      </c>
      <c r="CR7" s="24">
        <v>42.38</v>
      </c>
      <c r="CS7" s="24">
        <v>46.17</v>
      </c>
      <c r="CT7" s="24">
        <v>45.68</v>
      </c>
      <c r="CU7" s="24">
        <v>45.87</v>
      </c>
      <c r="CV7" s="24">
        <v>44.24</v>
      </c>
      <c r="CW7" s="24">
        <v>42.57</v>
      </c>
      <c r="CX7" s="24">
        <v>87.02</v>
      </c>
      <c r="CY7" s="24">
        <v>87.6</v>
      </c>
      <c r="CZ7" s="24">
        <v>88.49</v>
      </c>
      <c r="DA7" s="24">
        <v>88.78</v>
      </c>
      <c r="DB7" s="24">
        <v>88.92</v>
      </c>
      <c r="DC7" s="24">
        <v>87.01</v>
      </c>
      <c r="DD7" s="24">
        <v>87.84</v>
      </c>
      <c r="DE7" s="24">
        <v>87.96</v>
      </c>
      <c r="DF7" s="24">
        <v>87.65</v>
      </c>
      <c r="DG7" s="24">
        <v>88.15</v>
      </c>
      <c r="DH7" s="24">
        <v>85.24</v>
      </c>
      <c r="DI7" s="24">
        <v>18.75</v>
      </c>
      <c r="DJ7" s="24">
        <v>21.1</v>
      </c>
      <c r="DK7" s="24">
        <v>23.44</v>
      </c>
      <c r="DL7" s="24">
        <v>25.8</v>
      </c>
      <c r="DM7" s="24">
        <v>28.14</v>
      </c>
      <c r="DN7" s="24">
        <v>28.59</v>
      </c>
      <c r="DO7" s="24">
        <v>26.56</v>
      </c>
      <c r="DP7" s="24">
        <v>27.82</v>
      </c>
      <c r="DQ7" s="24">
        <v>29.24</v>
      </c>
      <c r="DR7" s="24">
        <v>31.73</v>
      </c>
      <c r="DS7" s="24">
        <v>25.87</v>
      </c>
      <c r="DT7" s="24">
        <v>0</v>
      </c>
      <c r="DU7" s="24">
        <v>0</v>
      </c>
      <c r="DV7" s="24">
        <v>0</v>
      </c>
      <c r="DW7" s="24">
        <v>0</v>
      </c>
      <c r="DX7" s="24">
        <v>0</v>
      </c>
      <c r="DY7" s="24">
        <v>0</v>
      </c>
      <c r="DZ7" s="24">
        <v>0</v>
      </c>
      <c r="EA7" s="24">
        <v>0</v>
      </c>
      <c r="EB7" s="24">
        <v>0</v>
      </c>
      <c r="EC7" s="24">
        <v>0</v>
      </c>
      <c r="ED7" s="24">
        <v>0.01</v>
      </c>
      <c r="EE7" s="24">
        <v>0</v>
      </c>
      <c r="EF7" s="24">
        <v>0</v>
      </c>
      <c r="EG7" s="24">
        <v>0</v>
      </c>
      <c r="EH7" s="24">
        <v>0</v>
      </c>
      <c r="EI7" s="24">
        <v>0</v>
      </c>
      <c r="EJ7" s="24">
        <v>0.15</v>
      </c>
      <c r="EK7" s="24">
        <v>0.06</v>
      </c>
      <c r="EL7" s="24">
        <v>0.04</v>
      </c>
      <c r="EM7" s="24">
        <v>0.06</v>
      </c>
      <c r="EN7" s="24">
        <v>0.27</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2">
      <c r="B11">
        <v>4</v>
      </c>
      <c r="C11">
        <v>3</v>
      </c>
      <c r="D11">
        <v>2</v>
      </c>
      <c r="E11">
        <v>1</v>
      </c>
      <c r="F11">
        <v>0</v>
      </c>
      <c r="G11" t="s">
        <v>108</v>
      </c>
    </row>
    <row r="12" spans="1:148" x14ac:dyDescent="0.2">
      <c r="B12">
        <v>1</v>
      </c>
      <c r="C12">
        <v>1</v>
      </c>
      <c r="D12">
        <v>1</v>
      </c>
      <c r="E12">
        <v>2</v>
      </c>
      <c r="F12">
        <v>3</v>
      </c>
      <c r="G12" t="s">
        <v>109</v>
      </c>
    </row>
    <row r="13" spans="1:148" x14ac:dyDescent="0.2">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天理市役所</cp:lastModifiedBy>
  <cp:lastPrinted>2023-01-20T06:47:18Z</cp:lastPrinted>
  <dcterms:created xsi:type="dcterms:W3CDTF">2023-01-12T23:40:38Z</dcterms:created>
  <dcterms:modified xsi:type="dcterms:W3CDTF">2023-01-24T08:25:18Z</dcterms:modified>
  <cp:category/>
</cp:coreProperties>
</file>