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vgkaikei\10_経営管理室\ALL_経理係\24_経営比較分析公表\R03年度分\02-報告分\"/>
    </mc:Choice>
  </mc:AlternateContent>
  <workbookProtection workbookAlgorithmName="SHA-512" workbookHashValue="IuuzDpI43blq3OehAcgxweassz1+pSKJpzgQItXDNaB/n2U1Bn+VGgjibg9LykDCQ5No2OlUWnpF8uK/IFztUA==" workbookSaltValue="fPokxrORZ/ZNdcXbtzMz2A==" workbookSpinCount="100000" lockStructure="1"/>
  <bookViews>
    <workbookView xWindow="0" yWindow="0" windowWidth="15360" windowHeight="763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I10" i="4"/>
  <c r="B10" i="4"/>
  <c r="BB8" i="4"/>
  <c r="AT8" i="4"/>
  <c r="AL8" i="4"/>
  <c r="AD8" i="4"/>
  <c r="W8" i="4"/>
  <c r="P8" i="4"/>
  <c r="B8" i="4"/>
  <c r="B6" i="4"/>
</calcChain>
</file>

<file path=xl/sharedStrings.xml><?xml version="1.0" encoding="utf-8"?>
<sst xmlns="http://schemas.openxmlformats.org/spreadsheetml/2006/main" count="236" uniqueCount="118">
  <si>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</si>
  <si>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</si>
  <si>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</si>
  <si>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</si>
  <si>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</si>
  <si>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</si>
  <si>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</si>
  <si>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</si>
  <si>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</si>
  <si>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</si>
  <si>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</si>
  <si>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</si>
  <si>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</si>
  <si>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</si>
  <si>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</si>
  <si>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</si>
  <si>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</si>
  <si>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</si>
  <si>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</si>
  <si>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</si>
  <si>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</si>
  <si>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</si>
  <si>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</si>
  <si>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</si>
  <si>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</si>
  <si>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</si>
  <si>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</si>
  <si>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</si>
  <si>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</si>
  <si>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</si>
  <si>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</si>
  <si>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</si>
  <si>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</si>
  <si>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</si>
  <si>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</si>
  <si>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</si>
  <si>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</si>
  <si>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</si>
  <si>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</si>
  <si>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</si>
  <si>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</si>
  <si>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</si>
  <si>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</si>
  <si>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</si>
  <si>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</si>
  <si>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</si>
  <si>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</si>
  <si>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</si>
  <si>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</si>
  <si>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</si>
  <si>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</si>
  <si>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</si>
  <si>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</si>
  <si>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</si>
  <si>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</si>
  <si>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</si>
  <si>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</si>
  <si>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</si>
  <si>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</si>
  <si>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</si>
  <si>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</si>
  <si>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</si>
  <si>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</si>
  <si>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</si>
  <si>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</si>
  <si>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</si>
  <si>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</si>
  <si>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</si>
  <si>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</si>
  <si>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</si>
  <si>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</si>
  <si>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</si>
  <si>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</si>
  <si>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</si>
  <si>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</si>
  <si>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</si>
  <si>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</si>
  <si>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</si>
  <si>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</si>
  <si>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</si>
  <si>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</si>
  <si>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</si>
  <si>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</si>
  <si>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</si>
  <si>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</si>
  <si>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</si>
  <si>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</si>
  <si>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</si>
  <si>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</si>
  <si>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</si>
  <si>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</si>
  <si>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</si>
  <si>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</si>
  <si>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</si>
  <si>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</si>
  <si>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</si>
  <si>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天理市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</si>
  <si>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</si>
  <si>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</si>
  <si>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</si>
  <si>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</si>
  <si>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</si>
  <si>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</si>
  <si>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</si>
  <si>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</si>
  <si>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</si>
  <si>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</si>
  <si>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</si>
  <si>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</si>
  <si>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</si>
  <si>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</si>
  <si>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</si>
  <si>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</si>
  <si>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</si>
  <si>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</si>
  <si>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令和３年度において概ね健全な経営であるが、人口減少等により使用料収入は減少傾向であるため、今後の経営は厳しくなると予測される。
　下水道のサービスを維持していくために、これまで経費削減に取り組んできたが、必要な施設の維持管理費や更新費用を削減することは難しい。そのため、更新投資に必要な財源の確保を行いつつ、下水道施設全体の点検、調査、修繕及び改築を施設管理計画（下水道ストックマネジメント計画)に基づき、計画的に実施していく。</t>
    <rPh sb="1" eb="3">
      <t>レイワ</t>
    </rPh>
    <rPh sb="4" eb="6">
      <t>ネンド</t>
    </rPh>
    <rPh sb="10" eb="11">
      <t>オオム</t>
    </rPh>
    <rPh sb="12" eb="14">
      <t>ケンゼン</t>
    </rPh>
    <rPh sb="15" eb="17">
      <t>ケイエイ</t>
    </rPh>
    <rPh sb="22" eb="24">
      <t>ジンコウ</t>
    </rPh>
    <rPh sb="24" eb="27">
      <t>ゲンショウトウ</t>
    </rPh>
    <rPh sb="30" eb="33">
      <t>シヨウリョウ</t>
    </rPh>
    <rPh sb="33" eb="35">
      <t>シュウニュウ</t>
    </rPh>
    <rPh sb="36" eb="38">
      <t>ゲンショウ</t>
    </rPh>
    <rPh sb="38" eb="40">
      <t>ケイコウ</t>
    </rPh>
    <rPh sb="46" eb="48">
      <t>コンゴ</t>
    </rPh>
    <rPh sb="49" eb="51">
      <t>ケイエイ</t>
    </rPh>
    <rPh sb="52" eb="53">
      <t>キビ</t>
    </rPh>
    <rPh sb="58" eb="60">
      <t>ヨソク</t>
    </rPh>
    <rPh sb="75" eb="77">
      <t>イジ</t>
    </rPh>
    <rPh sb="103" eb="105">
      <t>ヒツヨウ</t>
    </rPh>
    <rPh sb="106" eb="108">
      <t>シセツ</t>
    </rPh>
    <rPh sb="109" eb="114">
      <t>イジカンリヒ</t>
    </rPh>
    <rPh sb="115" eb="119">
      <t>コウシンヒヨウ</t>
    </rPh>
    <rPh sb="120" eb="122">
      <t>サクゲン</t>
    </rPh>
    <rPh sb="127" eb="128">
      <t>ムズカ</t>
    </rPh>
    <rPh sb="155" eb="158">
      <t>ゲスイドウ</t>
    </rPh>
    <rPh sb="176" eb="178">
      <t>シセツ</t>
    </rPh>
    <rPh sb="178" eb="180">
      <t>カンリ</t>
    </rPh>
    <rPh sb="180" eb="182">
      <t>ケイカク</t>
    </rPh>
    <rPh sb="185" eb="186">
      <t>ミチ</t>
    </rPh>
    <rPh sb="200" eb="201">
      <t>モト</t>
    </rPh>
    <rPh sb="204" eb="207">
      <t>ケイカクテキ</t>
    </rPh>
    <rPh sb="208" eb="210">
      <t>ジッシ</t>
    </rPh>
    <phoneticPr fontId="4"/>
  </si>
  <si>
    <t xml:space="preserve">①有形固定資産減価償却率は、更新を上回るペースで減価償却が増加（老朽化）しており、類似団体平均値を上回っている。
②管渠老朽化率は、法定耐用年数を超えた管渠がないため、0％である。
③管渠改善率は、類似団体平均値を上回っている。なお、令和元年度の管渠改善率が高くなっているが、これは管路の長寿命化計画に基づいた令和２年度分の工事を前年度に前倒しした影響である。
　本市の公共下水道の供給開始が昭和49年であること、管渠の法定耐用年数が50年であることから老朽化した管渠が今後増加していく。
</t>
    <rPh sb="1" eb="11">
      <t>ユウケイコテイシサンゲンカショウキャク</t>
    </rPh>
    <rPh sb="11" eb="12">
      <t>リツ</t>
    </rPh>
    <rPh sb="14" eb="16">
      <t>コウシン</t>
    </rPh>
    <rPh sb="17" eb="19">
      <t>ウワマワ</t>
    </rPh>
    <rPh sb="24" eb="28">
      <t>ゲンカショウキャク</t>
    </rPh>
    <rPh sb="29" eb="31">
      <t>ゾウカ</t>
    </rPh>
    <rPh sb="32" eb="35">
      <t>ロウキュウカ</t>
    </rPh>
    <rPh sb="41" eb="48">
      <t>ルイジダンタイヘイキンチ</t>
    </rPh>
    <rPh sb="49" eb="51">
      <t>ウワマワ</t>
    </rPh>
    <rPh sb="58" eb="60">
      <t>カンキョ</t>
    </rPh>
    <rPh sb="60" eb="64">
      <t>ロウキュウカリツ</t>
    </rPh>
    <rPh sb="66" eb="68">
      <t>ホウテイ</t>
    </rPh>
    <rPh sb="68" eb="72">
      <t>タイヨウネンスウ</t>
    </rPh>
    <rPh sb="73" eb="74">
      <t>コ</t>
    </rPh>
    <rPh sb="76" eb="78">
      <t>カンキョ</t>
    </rPh>
    <rPh sb="92" eb="94">
      <t>カンキョ</t>
    </rPh>
    <rPh sb="94" eb="97">
      <t>カイゼンリツ</t>
    </rPh>
    <rPh sb="99" eb="106">
      <t>ルイジダンタイヘイキンチ</t>
    </rPh>
    <rPh sb="107" eb="109">
      <t>ウワマワ</t>
    </rPh>
    <rPh sb="117" eb="119">
      <t>レイワ</t>
    </rPh>
    <rPh sb="119" eb="121">
      <t>ガンネン</t>
    </rPh>
    <rPh sb="121" eb="122">
      <t>ド</t>
    </rPh>
    <rPh sb="123" eb="127">
      <t>カンキョカイゼン</t>
    </rPh>
    <rPh sb="127" eb="128">
      <t>リツ</t>
    </rPh>
    <rPh sb="129" eb="130">
      <t>タカ</t>
    </rPh>
    <rPh sb="180" eb="182">
      <t>エイキョウ</t>
    </rPh>
    <rPh sb="189" eb="191">
      <t>ホンシ</t>
    </rPh>
    <rPh sb="192" eb="194">
      <t>コウキョウ</t>
    </rPh>
    <rPh sb="194" eb="197">
      <t>ゲスイドウ</t>
    </rPh>
    <rPh sb="198" eb="200">
      <t>キョウキュウ</t>
    </rPh>
    <rPh sb="200" eb="202">
      <t>カイシ</t>
    </rPh>
    <rPh sb="203" eb="205">
      <t>ショウワ</t>
    </rPh>
    <rPh sb="207" eb="208">
      <t>ネン</t>
    </rPh>
    <rPh sb="214" eb="216">
      <t>カンキョ</t>
    </rPh>
    <rPh sb="217" eb="219">
      <t>ホウテイ</t>
    </rPh>
    <rPh sb="219" eb="221">
      <t>タイヨウ</t>
    </rPh>
    <rPh sb="221" eb="223">
      <t>ネンスウ</t>
    </rPh>
    <rPh sb="226" eb="227">
      <t>ネン</t>
    </rPh>
    <rPh sb="236" eb="239">
      <t>ロウキュウカ</t>
    </rPh>
    <rPh sb="239" eb="241">
      <t>カンキョ</t>
    </rPh>
    <rPh sb="242" eb="244">
      <t>コンゴ</t>
    </rPh>
    <rPh sb="244" eb="246">
      <t>ゾウカ</t>
    </rPh>
    <phoneticPr fontId="4"/>
  </si>
  <si>
    <r>
      <t xml:space="preserve">①経常収支比率は、100％以上であり類似団体平均値を上回っている。
②累積欠損金比率は、0％である。
③流動比率は、平成30年度以降100％以上であることから、短期的な債務に対する支払能力はあると考えられる。
</t>
    </r>
    <r>
      <rPr>
        <sz val="11"/>
        <rFont val="ＭＳ ゴシック"/>
        <family val="3"/>
        <charset val="128"/>
      </rPr>
      <t>④企業債残高対事業規模比率は、類似団体平均値を下回っている。</t>
    </r>
    <r>
      <rPr>
        <sz val="11"/>
        <color theme="1"/>
        <rFont val="ＭＳ ゴシック"/>
        <family val="3"/>
        <charset val="128"/>
      </rPr>
      <t xml:space="preserve">
⑤経費回収率は、100％未満であり、令和３年度の数値は類似団体平均値を下回っている。
⑥汚水処理原価は、類似団体平均値を下回っている。
⑦施設利用率は、県の流域下水道処理施設を利用していることから算出しない。
⑧水洗化率は、類似団体平均値を上回っている。
　以上の結果から、①②より単年度収支は黒字であり、累積欠損金も発生していないため、経営の健全性は保たれていると考える。また、⑥より汚水処理に要した費用は類似団体に比べ安価である。ただし、⑤が100％を下回っていることから汚水処理に要した費用を使用料のみで賄えていない状況である。</t>
    </r>
    <rPh sb="1" eb="7">
      <t>ケイジョウシュウシヒリツ</t>
    </rPh>
    <rPh sb="13" eb="15">
      <t>イジョウ</t>
    </rPh>
    <rPh sb="18" eb="22">
      <t>ルイジダンタイ</t>
    </rPh>
    <rPh sb="22" eb="25">
      <t>ヘイキンチ</t>
    </rPh>
    <rPh sb="26" eb="28">
      <t>ウワマワ</t>
    </rPh>
    <rPh sb="35" eb="37">
      <t>ルイセキ</t>
    </rPh>
    <rPh sb="37" eb="39">
      <t>ケッソン</t>
    </rPh>
    <rPh sb="39" eb="40">
      <t>キン</t>
    </rPh>
    <rPh sb="40" eb="42">
      <t>ヒリツ</t>
    </rPh>
    <rPh sb="52" eb="56">
      <t>リュウドウヒリツ</t>
    </rPh>
    <rPh sb="58" eb="60">
      <t>ヘイセイ</t>
    </rPh>
    <rPh sb="62" eb="64">
      <t>ネンド</t>
    </rPh>
    <rPh sb="64" eb="66">
      <t>イコウ</t>
    </rPh>
    <rPh sb="70" eb="72">
      <t>イジョウ</t>
    </rPh>
    <rPh sb="80" eb="83">
      <t>タンキテキ</t>
    </rPh>
    <rPh sb="84" eb="86">
      <t>サイム</t>
    </rPh>
    <rPh sb="87" eb="88">
      <t>タイ</t>
    </rPh>
    <rPh sb="90" eb="92">
      <t>シハラ</t>
    </rPh>
    <rPh sb="92" eb="94">
      <t>ノウリョク</t>
    </rPh>
    <rPh sb="98" eb="99">
      <t>カンガ</t>
    </rPh>
    <rPh sb="106" eb="109">
      <t>キギョウサイ</t>
    </rPh>
    <rPh sb="109" eb="111">
      <t>ザンダカ</t>
    </rPh>
    <rPh sb="111" eb="112">
      <t>タイ</t>
    </rPh>
    <rPh sb="112" eb="116">
      <t>ジギョウキボ</t>
    </rPh>
    <rPh sb="116" eb="118">
      <t>ヒリツ</t>
    </rPh>
    <rPh sb="137" eb="142">
      <t>ケイヒカイシュウリツ</t>
    </rPh>
    <rPh sb="148" eb="150">
      <t>ミマン</t>
    </rPh>
    <rPh sb="154" eb="156">
      <t>レイワ</t>
    </rPh>
    <rPh sb="157" eb="159">
      <t>ネンド</t>
    </rPh>
    <rPh sb="160" eb="162">
      <t>スウチ</t>
    </rPh>
    <rPh sb="180" eb="182">
      <t>オスイ</t>
    </rPh>
    <rPh sb="182" eb="184">
      <t>ショリ</t>
    </rPh>
    <rPh sb="184" eb="186">
      <t>ゲンカ</t>
    </rPh>
    <rPh sb="188" eb="195">
      <t>ルイジダンタイヘイキンチ</t>
    </rPh>
    <rPh sb="196" eb="198">
      <t>シタマワ</t>
    </rPh>
    <rPh sb="205" eb="207">
      <t>シセツ</t>
    </rPh>
    <rPh sb="207" eb="210">
      <t>リヨウリツ</t>
    </rPh>
    <rPh sb="212" eb="213">
      <t>ケン</t>
    </rPh>
    <rPh sb="214" eb="216">
      <t>リュウイキ</t>
    </rPh>
    <rPh sb="216" eb="219">
      <t>ゲスイドウ</t>
    </rPh>
    <rPh sb="219" eb="221">
      <t>ショリ</t>
    </rPh>
    <rPh sb="221" eb="223">
      <t>シセツ</t>
    </rPh>
    <rPh sb="224" eb="226">
      <t>リヨウ</t>
    </rPh>
    <rPh sb="234" eb="236">
      <t>サンシュツ</t>
    </rPh>
    <rPh sb="242" eb="246">
      <t>スイセンカリツ</t>
    </rPh>
    <rPh sb="248" eb="255">
      <t>ルイジダンタイヘイキンチ</t>
    </rPh>
    <rPh sb="256" eb="258">
      <t>ウワマワ</t>
    </rPh>
    <rPh sb="266" eb="268">
      <t>イジョウ</t>
    </rPh>
    <rPh sb="269" eb="271">
      <t>ケッカ</t>
    </rPh>
    <rPh sb="278" eb="283">
      <t>タンネンドシュウシ</t>
    </rPh>
    <rPh sb="284" eb="286">
      <t>クロジ</t>
    </rPh>
    <rPh sb="290" eb="292">
      <t>ルイセキ</t>
    </rPh>
    <rPh sb="292" eb="294">
      <t>ケッソン</t>
    </rPh>
    <rPh sb="294" eb="295">
      <t>キン</t>
    </rPh>
    <rPh sb="296" eb="298">
      <t>ハッセイ</t>
    </rPh>
    <rPh sb="306" eb="308">
      <t>ケイエイ</t>
    </rPh>
    <rPh sb="309" eb="312">
      <t>ケンゼンセイ</t>
    </rPh>
    <rPh sb="313" eb="314">
      <t>タモ</t>
    </rPh>
    <rPh sb="320" eb="321">
      <t>カンガ</t>
    </rPh>
    <rPh sb="330" eb="332">
      <t>オスイ</t>
    </rPh>
    <rPh sb="332" eb="334">
      <t>ショリ</t>
    </rPh>
    <rPh sb="335" eb="336">
      <t>ヨウ</t>
    </rPh>
    <rPh sb="338" eb="340">
      <t>ヒヨウ</t>
    </rPh>
    <rPh sb="341" eb="345">
      <t>ルイジダンタイ</t>
    </rPh>
    <rPh sb="346" eb="347">
      <t>クラ</t>
    </rPh>
    <rPh sb="348" eb="350">
      <t>アンカ</t>
    </rPh>
    <rPh sb="365" eb="367">
      <t>シタマワ</t>
    </rPh>
    <rPh sb="375" eb="377">
      <t>オスイ</t>
    </rPh>
    <rPh sb="377" eb="379">
      <t>ショリ</t>
    </rPh>
    <rPh sb="380" eb="381">
      <t>ヨウ</t>
    </rPh>
    <rPh sb="383" eb="385">
      <t>ヒヨウ</t>
    </rPh>
    <rPh sb="386" eb="389">
      <t>シヨウリョウ</t>
    </rPh>
    <rPh sb="392" eb="393">
      <t>マカナ</t>
    </rPh>
    <rPh sb="398" eb="400">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</si>
</sst>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0.31</c:v>
                </c:pt>
                <c:pt idx="1">
                  <c:v>0.18</c:v>
                </c:pt>
                <c:pt idx="2">
                  <c:v>0.56999999999999995</c:v>
                </c:pt>
                <c:pt idx="3">
                  <c:v>0.27</c:v>
                </c:pt>
                <c:pt idx="4">
                  <c:v>0.23</c:v>
                </c:pt>
              </c:numCache>
            </c:numRef>
          </c:val>
          <c:extLst>
            <c:ext xmlns:c16="http://schemas.microsoft.com/office/drawing/2014/chart" uri="{C3380CC4-5D6E-409C-BE32-E72D297353CC}">
              <c16:uniqueId val="{00000000-960E-4843-BCAC-32C95AE96FF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c:v>
                </c:pt>
                <c:pt idx="2">
                  <c:v>0.09</c:v>
                </c:pt>
                <c:pt idx="3">
                  <c:v>0.09</c:v>
                </c:pt>
                <c:pt idx="4">
                  <c:v>0.17</c:v>
                </c:pt>
              </c:numCache>
            </c:numRef>
          </c:val>
          <c:smooth val="0"/>
          <c:extLst>
            <c:ext xmlns:c16="http://schemas.microsoft.com/office/drawing/2014/chart" uri="{C3380CC4-5D6E-409C-BE32-E72D297353CC}">
              <c16:uniqueId val="{00000001-960E-4843-BCAC-32C95AE96FF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131.49</c:v>
                </c:pt>
                <c:pt idx="1">
                  <c:v>131.16999999999999</c:v>
                </c:pt>
                <c:pt idx="2">
                  <c:v>129.61000000000001</c:v>
                </c:pt>
                <c:pt idx="3">
                  <c:v>128.36000000000001</c:v>
                </c:pt>
                <c:pt idx="4">
                  <c:v>129.22999999999999</c:v>
                </c:pt>
              </c:numCache>
            </c:numRef>
          </c:val>
          <c:extLst>
            <c:ext xmlns:c16="http://schemas.microsoft.com/office/drawing/2014/chart" uri="{C3380CC4-5D6E-409C-BE32-E72D297353CC}">
              <c16:uniqueId val="{00000000-B1BF-4F2D-A1FF-7A3DF8EF4C8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108.03</c:v>
                </c:pt>
                <c:pt idx="1">
                  <c:v>106.9</c:v>
                </c:pt>
                <c:pt idx="2">
                  <c:v>106.99</c:v>
                </c:pt>
                <c:pt idx="3">
                  <c:v>107.85</c:v>
                </c:pt>
                <c:pt idx="4">
                  <c:v>108.04</c:v>
                </c:pt>
              </c:numCache>
            </c:numRef>
          </c:val>
          <c:smooth val="0"/>
          <c:extLst>
            <c:ext xmlns:c16="http://schemas.microsoft.com/office/drawing/2014/chart" uri="{C3380CC4-5D6E-409C-BE32-E72D297353CC}">
              <c16:uniqueId val="{00000001-B1BF-4F2D-A1FF-7A3DF8EF4C8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20.87</c:v>
                </c:pt>
                <c:pt idx="1">
                  <c:v>23.42</c:v>
                </c:pt>
                <c:pt idx="2">
                  <c:v>25.88</c:v>
                </c:pt>
                <c:pt idx="3">
                  <c:v>28.36</c:v>
                </c:pt>
                <c:pt idx="4">
                  <c:v>30.84</c:v>
                </c:pt>
              </c:numCache>
            </c:numRef>
          </c:val>
          <c:extLst>
            <c:ext xmlns:c16="http://schemas.microsoft.com/office/drawing/2014/chart" uri="{C3380CC4-5D6E-409C-BE32-E72D297353CC}">
              <c16:uniqueId val="{00000000-404C-4337-B5B2-3517880263F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25.61</c:v>
                </c:pt>
                <c:pt idx="1">
                  <c:v>26.13</c:v>
                </c:pt>
                <c:pt idx="2">
                  <c:v>26.36</c:v>
                </c:pt>
                <c:pt idx="3">
                  <c:v>23.79</c:v>
                </c:pt>
                <c:pt idx="4">
                  <c:v>25.66</c:v>
                </c:pt>
              </c:numCache>
            </c:numRef>
          </c:val>
          <c:smooth val="0"/>
          <c:extLst>
            <c:ext xmlns:c16="http://schemas.microsoft.com/office/drawing/2014/chart" uri="{C3380CC4-5D6E-409C-BE32-E72D297353CC}">
              <c16:uniqueId val="{00000001-404C-4337-B5B2-3517880263F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229-4116-A80B-468CD7C5567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1.07</c:v>
                </c:pt>
                <c:pt idx="1">
                  <c:v>1.03</c:v>
                </c:pt>
                <c:pt idx="2">
                  <c:v>1.43</c:v>
                </c:pt>
                <c:pt idx="3">
                  <c:v>1.22</c:v>
                </c:pt>
                <c:pt idx="4">
                  <c:v>1.61</c:v>
                </c:pt>
              </c:numCache>
            </c:numRef>
          </c:val>
          <c:smooth val="0"/>
          <c:extLst>
            <c:ext xmlns:c16="http://schemas.microsoft.com/office/drawing/2014/chart" uri="{C3380CC4-5D6E-409C-BE32-E72D297353CC}">
              <c16:uniqueId val="{00000001-9229-4116-A80B-468CD7C5567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DE2-4A79-A95D-3E6E992CC3C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13.55</c:v>
                </c:pt>
                <c:pt idx="1">
                  <c:v>9.06</c:v>
                </c:pt>
                <c:pt idx="2">
                  <c:v>7.42</c:v>
                </c:pt>
                <c:pt idx="3">
                  <c:v>4.72</c:v>
                </c:pt>
                <c:pt idx="4">
                  <c:v>4.49</c:v>
                </c:pt>
              </c:numCache>
            </c:numRef>
          </c:val>
          <c:smooth val="0"/>
          <c:extLst>
            <c:ext xmlns:c16="http://schemas.microsoft.com/office/drawing/2014/chart" uri="{C3380CC4-5D6E-409C-BE32-E72D297353CC}">
              <c16:uniqueId val="{00000001-5DE2-4A79-A95D-3E6E992CC3C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82.15</c:v>
                </c:pt>
                <c:pt idx="1">
                  <c:v>103.11</c:v>
                </c:pt>
                <c:pt idx="2">
                  <c:v>120.42</c:v>
                </c:pt>
                <c:pt idx="3">
                  <c:v>143.30000000000001</c:v>
                </c:pt>
                <c:pt idx="4">
                  <c:v>163.6</c:v>
                </c:pt>
              </c:numCache>
            </c:numRef>
          </c:val>
          <c:extLst>
            <c:ext xmlns:c16="http://schemas.microsoft.com/office/drawing/2014/chart" uri="{C3380CC4-5D6E-409C-BE32-E72D297353CC}">
              <c16:uniqueId val="{00000000-18FA-421C-8055-B1DE17CB03D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78.45</c:v>
                </c:pt>
                <c:pt idx="1">
                  <c:v>76.31</c:v>
                </c:pt>
                <c:pt idx="2">
                  <c:v>68.180000000000007</c:v>
                </c:pt>
                <c:pt idx="3">
                  <c:v>67.930000000000007</c:v>
                </c:pt>
                <c:pt idx="4">
                  <c:v>68.53</c:v>
                </c:pt>
              </c:numCache>
            </c:numRef>
          </c:val>
          <c:smooth val="0"/>
          <c:extLst>
            <c:ext xmlns:c16="http://schemas.microsoft.com/office/drawing/2014/chart" uri="{C3380CC4-5D6E-409C-BE32-E72D297353CC}">
              <c16:uniqueId val="{00000001-18FA-421C-8055-B1DE17CB03D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520.52</c:v>
                </c:pt>
                <c:pt idx="1">
                  <c:v>453.04</c:v>
                </c:pt>
                <c:pt idx="2">
                  <c:v>400.23</c:v>
                </c:pt>
                <c:pt idx="3">
                  <c:v>379.55</c:v>
                </c:pt>
                <c:pt idx="4">
                  <c:v>374.12</c:v>
                </c:pt>
              </c:numCache>
            </c:numRef>
          </c:val>
          <c:extLst>
            <c:ext xmlns:c16="http://schemas.microsoft.com/office/drawing/2014/chart" uri="{C3380CC4-5D6E-409C-BE32-E72D297353CC}">
              <c16:uniqueId val="{00000000-DE4F-4788-B5CE-5ABD50421D2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799.41</c:v>
                </c:pt>
                <c:pt idx="1">
                  <c:v>820.36</c:v>
                </c:pt>
                <c:pt idx="2">
                  <c:v>847.44</c:v>
                </c:pt>
                <c:pt idx="3">
                  <c:v>857.88</c:v>
                </c:pt>
                <c:pt idx="4">
                  <c:v>825.1</c:v>
                </c:pt>
              </c:numCache>
            </c:numRef>
          </c:val>
          <c:smooth val="0"/>
          <c:extLst>
            <c:ext xmlns:c16="http://schemas.microsoft.com/office/drawing/2014/chart" uri="{C3380CC4-5D6E-409C-BE32-E72D297353CC}">
              <c16:uniqueId val="{00000001-DE4F-4788-B5CE-5ABD50421D2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97.96</c:v>
                </c:pt>
                <c:pt idx="1">
                  <c:v>99.03</c:v>
                </c:pt>
                <c:pt idx="2">
                  <c:v>99.56</c:v>
                </c:pt>
                <c:pt idx="3">
                  <c:v>97.39</c:v>
                </c:pt>
                <c:pt idx="4">
                  <c:v>95.4</c:v>
                </c:pt>
              </c:numCache>
            </c:numRef>
          </c:val>
          <c:extLst>
            <c:ext xmlns:c16="http://schemas.microsoft.com/office/drawing/2014/chart" uri="{C3380CC4-5D6E-409C-BE32-E72D297353CC}">
              <c16:uniqueId val="{00000000-3D02-403E-8F74-DBAD3C22C8E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96.54</c:v>
                </c:pt>
                <c:pt idx="1">
                  <c:v>95.4</c:v>
                </c:pt>
                <c:pt idx="2">
                  <c:v>94.69</c:v>
                </c:pt>
                <c:pt idx="3">
                  <c:v>94.97</c:v>
                </c:pt>
                <c:pt idx="4">
                  <c:v>97.07</c:v>
                </c:pt>
              </c:numCache>
            </c:numRef>
          </c:val>
          <c:smooth val="0"/>
          <c:extLst>
            <c:ext xmlns:c16="http://schemas.microsoft.com/office/drawing/2014/chart" uri="{C3380CC4-5D6E-409C-BE32-E72D297353CC}">
              <c16:uniqueId val="{00000001-3D02-403E-8F74-DBAD3C22C8E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150</c:v>
                </c:pt>
                <c:pt idx="1">
                  <c:v>150.22999999999999</c:v>
                </c:pt>
                <c:pt idx="2">
                  <c:v>151.97</c:v>
                </c:pt>
                <c:pt idx="3">
                  <c:v>150.19999999999999</c:v>
                </c:pt>
                <c:pt idx="4">
                  <c:v>150.21</c:v>
                </c:pt>
              </c:numCache>
            </c:numRef>
          </c:val>
          <c:extLst>
            <c:ext xmlns:c16="http://schemas.microsoft.com/office/drawing/2014/chart" uri="{C3380CC4-5D6E-409C-BE32-E72D297353CC}">
              <c16:uniqueId val="{00000000-0B09-42C6-8F56-17A47BDDC95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162.81</c:v>
                </c:pt>
                <c:pt idx="1">
                  <c:v>163.19999999999999</c:v>
                </c:pt>
                <c:pt idx="2">
                  <c:v>159.78</c:v>
                </c:pt>
                <c:pt idx="3">
                  <c:v>159.49</c:v>
                </c:pt>
                <c:pt idx="4">
                  <c:v>157.81</c:v>
                </c:pt>
              </c:numCache>
            </c:numRef>
          </c:val>
          <c:smooth val="0"/>
          <c:extLst>
            <c:ext xmlns:c16="http://schemas.microsoft.com/office/drawing/2014/chart" uri="{C3380CC4-5D6E-409C-BE32-E72D297353CC}">
              <c16:uniqueId val="{00000001-0B09-42C6-8F56-17A47BDDC95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062-4E1D-BC99-88B99C705B0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64.959999999999994</c:v>
                </c:pt>
                <c:pt idx="1">
                  <c:v>65.040000000000006</c:v>
                </c:pt>
                <c:pt idx="2">
                  <c:v>68.31</c:v>
                </c:pt>
                <c:pt idx="3">
                  <c:v>65.28</c:v>
                </c:pt>
                <c:pt idx="4">
                  <c:v>64.92</c:v>
                </c:pt>
              </c:numCache>
            </c:numRef>
          </c:val>
          <c:smooth val="0"/>
          <c:extLst>
            <c:ext xmlns:c16="http://schemas.microsoft.com/office/drawing/2014/chart" uri="{C3380CC4-5D6E-409C-BE32-E72D297353CC}">
              <c16:uniqueId val="{00000001-A062-4E1D-BC99-88B99C705B0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95.08</c:v>
                </c:pt>
                <c:pt idx="1">
                  <c:v>95.88</c:v>
                </c:pt>
                <c:pt idx="2">
                  <c:v>95.91</c:v>
                </c:pt>
                <c:pt idx="3">
                  <c:v>96.13</c:v>
                </c:pt>
                <c:pt idx="4">
                  <c:v>96.3</c:v>
                </c:pt>
              </c:numCache>
            </c:numRef>
          </c:val>
          <c:extLst>
            <c:ext xmlns:c16="http://schemas.microsoft.com/office/drawing/2014/chart" uri="{C3380CC4-5D6E-409C-BE32-E72D297353CC}">
              <c16:uniqueId val="{00000000-28DE-4291-8114-47D45B58E79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92.3</c:v>
                </c:pt>
                <c:pt idx="1">
                  <c:v>92.55</c:v>
                </c:pt>
                <c:pt idx="2">
                  <c:v>92.62</c:v>
                </c:pt>
                <c:pt idx="3">
                  <c:v>92.72</c:v>
                </c:pt>
                <c:pt idx="4">
                  <c:v>92.88</c:v>
                </c:pt>
              </c:numCache>
            </c:numRef>
          </c:val>
          <c:smooth val="0"/>
          <c:extLst>
            <c:ext xmlns:c16="http://schemas.microsoft.com/office/drawing/2014/chart" uri="{C3380CC4-5D6E-409C-BE32-E72D297353CC}">
              <c16:uniqueId val="{00000001-28DE-4291-8114-47D45B58E79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1" zoomScaleNormal="100"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奈良県　天理市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Bd1</v>
      </c>
      <c r="X8" s="40"/>
      <c r="Y8" s="40"/>
      <c r="Z8" s="40"/>
      <c r="AA8" s="40"/>
      <c r="AB8" s="40"/>
      <c r="AC8" s="40"/>
      <c r="AD8" s="41" t="str">
        <f>データ!$M$6</f>
        <v>非設置</v>
      </c>
      <c r="AE8" s="41"/>
      <c r="AF8" s="41"/>
      <c r="AG8" s="41"/>
      <c r="AH8" s="41"/>
      <c r="AI8" s="41"/>
      <c r="AJ8" s="41"/>
      <c r="AK8" s="3"/>
      <c r="AL8" s="42">
        <f>データ!S6</f>
        <v>63173</v>
      </c>
      <c r="AM8" s="42"/>
      <c r="AN8" s="42"/>
      <c r="AO8" s="42"/>
      <c r="AP8" s="42"/>
      <c r="AQ8" s="42"/>
      <c r="AR8" s="42"/>
      <c r="AS8" s="42"/>
      <c r="AT8" s="35">
        <f>データ!T6</f>
        <v>86.42</v>
      </c>
      <c r="AU8" s="35"/>
      <c r="AV8" s="35"/>
      <c r="AW8" s="35"/>
      <c r="AX8" s="35"/>
      <c r="AY8" s="35"/>
      <c r="AZ8" s="35"/>
      <c r="BA8" s="35"/>
      <c r="BB8" s="35">
        <f>データ!U6</f>
        <v>731</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5" t="str">
        <f>データ!N6</f>
        <v>-</v>
      </c>
      <c r="C10" s="35"/>
      <c r="D10" s="35"/>
      <c r="E10" s="35"/>
      <c r="F10" s="35"/>
      <c r="G10" s="35"/>
      <c r="H10" s="35"/>
      <c r="I10" s="35">
        <f>データ!O6</f>
        <v>75.52</v>
      </c>
      <c r="J10" s="35"/>
      <c r="K10" s="35"/>
      <c r="L10" s="35"/>
      <c r="M10" s="35"/>
      <c r="N10" s="35"/>
      <c r="O10" s="35"/>
      <c r="P10" s="35">
        <f>データ!P6</f>
        <v>80.56</v>
      </c>
      <c r="Q10" s="35"/>
      <c r="R10" s="35"/>
      <c r="S10" s="35"/>
      <c r="T10" s="35"/>
      <c r="U10" s="35"/>
      <c r="V10" s="35"/>
      <c r="W10" s="35">
        <f>データ!Q6</f>
        <v>86</v>
      </c>
      <c r="X10" s="35"/>
      <c r="Y10" s="35"/>
      <c r="Z10" s="35"/>
      <c r="AA10" s="35"/>
      <c r="AB10" s="35"/>
      <c r="AC10" s="35"/>
      <c r="AD10" s="42">
        <f>データ!R6</f>
        <v>2860</v>
      </c>
      <c r="AE10" s="42"/>
      <c r="AF10" s="42"/>
      <c r="AG10" s="42"/>
      <c r="AH10" s="42"/>
      <c r="AI10" s="42"/>
      <c r="AJ10" s="42"/>
      <c r="AK10" s="2"/>
      <c r="AL10" s="42">
        <f>データ!V6</f>
        <v>50260</v>
      </c>
      <c r="AM10" s="42"/>
      <c r="AN10" s="42"/>
      <c r="AO10" s="42"/>
      <c r="AP10" s="42"/>
      <c r="AQ10" s="42"/>
      <c r="AR10" s="42"/>
      <c r="AS10" s="42"/>
      <c r="AT10" s="35">
        <f>データ!W6</f>
        <v>11.09</v>
      </c>
      <c r="AU10" s="35"/>
      <c r="AV10" s="35"/>
      <c r="AW10" s="35"/>
      <c r="AX10" s="35"/>
      <c r="AY10" s="35"/>
      <c r="AZ10" s="35"/>
      <c r="BA10" s="35"/>
      <c r="BB10" s="35">
        <f>データ!X6</f>
        <v>4532.01</v>
      </c>
      <c r="BC10" s="35"/>
      <c r="BD10" s="35"/>
      <c r="BE10" s="35"/>
      <c r="BF10" s="35"/>
      <c r="BG10" s="35"/>
      <c r="BH10" s="35"/>
      <c r="BI10" s="35"/>
      <c r="BJ10" s="2"/>
      <c r="BK10" s="2"/>
      <c r="BL10" s="67" t="s">
        <v>22</v>
      </c>
      <c r="BM10" s="68"/>
      <c r="BN10" s="69" t="s">
        <v>23</v>
      </c>
      <c r="BO10" s="69"/>
      <c r="BP10" s="69"/>
      <c r="BQ10" s="69"/>
      <c r="BR10" s="69"/>
      <c r="BS10" s="69"/>
      <c r="BT10" s="69"/>
      <c r="BU10" s="69"/>
      <c r="BV10" s="69"/>
      <c r="BW10" s="69"/>
      <c r="BX10" s="69"/>
      <c r="BY10" s="70"/>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2">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2">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117</v>
      </c>
      <c r="BM16" s="62"/>
      <c r="BN16" s="62"/>
      <c r="BO16" s="62"/>
      <c r="BP16" s="62"/>
      <c r="BQ16" s="62"/>
      <c r="BR16" s="62"/>
      <c r="BS16" s="62"/>
      <c r="BT16" s="62"/>
      <c r="BU16" s="62"/>
      <c r="BV16" s="62"/>
      <c r="BW16" s="62"/>
      <c r="BX16" s="62"/>
      <c r="BY16" s="62"/>
      <c r="BZ16" s="63"/>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1" t="s">
        <v>116</v>
      </c>
      <c r="BM47" s="62"/>
      <c r="BN47" s="62"/>
      <c r="BO47" s="62"/>
      <c r="BP47" s="62"/>
      <c r="BQ47" s="62"/>
      <c r="BR47" s="62"/>
      <c r="BS47" s="62"/>
      <c r="BT47" s="62"/>
      <c r="BU47" s="62"/>
      <c r="BV47" s="62"/>
      <c r="BW47" s="62"/>
      <c r="BX47" s="62"/>
      <c r="BY47" s="62"/>
      <c r="BZ47" s="6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1"/>
      <c r="BM48" s="62"/>
      <c r="BN48" s="62"/>
      <c r="BO48" s="62"/>
      <c r="BP48" s="62"/>
      <c r="BQ48" s="62"/>
      <c r="BR48" s="62"/>
      <c r="BS48" s="62"/>
      <c r="BT48" s="62"/>
      <c r="BU48" s="62"/>
      <c r="BV48" s="62"/>
      <c r="BW48" s="62"/>
      <c r="BX48" s="62"/>
      <c r="BY48" s="62"/>
      <c r="BZ48" s="6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1"/>
      <c r="BM49" s="62"/>
      <c r="BN49" s="62"/>
      <c r="BO49" s="62"/>
      <c r="BP49" s="62"/>
      <c r="BQ49" s="62"/>
      <c r="BR49" s="62"/>
      <c r="BS49" s="62"/>
      <c r="BT49" s="62"/>
      <c r="BU49" s="62"/>
      <c r="BV49" s="62"/>
      <c r="BW49" s="62"/>
      <c r="BX49" s="62"/>
      <c r="BY49" s="62"/>
      <c r="BZ49" s="6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1"/>
      <c r="BM50" s="62"/>
      <c r="BN50" s="62"/>
      <c r="BO50" s="62"/>
      <c r="BP50" s="62"/>
      <c r="BQ50" s="62"/>
      <c r="BR50" s="62"/>
      <c r="BS50" s="62"/>
      <c r="BT50" s="62"/>
      <c r="BU50" s="62"/>
      <c r="BV50" s="62"/>
      <c r="BW50" s="62"/>
      <c r="BX50" s="62"/>
      <c r="BY50" s="62"/>
      <c r="BZ50" s="6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1"/>
      <c r="BM51" s="62"/>
      <c r="BN51" s="62"/>
      <c r="BO51" s="62"/>
      <c r="BP51" s="62"/>
      <c r="BQ51" s="62"/>
      <c r="BR51" s="62"/>
      <c r="BS51" s="62"/>
      <c r="BT51" s="62"/>
      <c r="BU51" s="62"/>
      <c r="BV51" s="62"/>
      <c r="BW51" s="62"/>
      <c r="BX51" s="62"/>
      <c r="BY51" s="62"/>
      <c r="BZ51" s="6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1"/>
      <c r="BM52" s="62"/>
      <c r="BN52" s="62"/>
      <c r="BO52" s="62"/>
      <c r="BP52" s="62"/>
      <c r="BQ52" s="62"/>
      <c r="BR52" s="62"/>
      <c r="BS52" s="62"/>
      <c r="BT52" s="62"/>
      <c r="BU52" s="62"/>
      <c r="BV52" s="62"/>
      <c r="BW52" s="62"/>
      <c r="BX52" s="62"/>
      <c r="BY52" s="62"/>
      <c r="BZ52" s="6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1"/>
      <c r="BM53" s="62"/>
      <c r="BN53" s="62"/>
      <c r="BO53" s="62"/>
      <c r="BP53" s="62"/>
      <c r="BQ53" s="62"/>
      <c r="BR53" s="62"/>
      <c r="BS53" s="62"/>
      <c r="BT53" s="62"/>
      <c r="BU53" s="62"/>
      <c r="BV53" s="62"/>
      <c r="BW53" s="62"/>
      <c r="BX53" s="62"/>
      <c r="BY53" s="62"/>
      <c r="BZ53" s="6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1"/>
      <c r="BM54" s="62"/>
      <c r="BN54" s="62"/>
      <c r="BO54" s="62"/>
      <c r="BP54" s="62"/>
      <c r="BQ54" s="62"/>
      <c r="BR54" s="62"/>
      <c r="BS54" s="62"/>
      <c r="BT54" s="62"/>
      <c r="BU54" s="62"/>
      <c r="BV54" s="62"/>
      <c r="BW54" s="62"/>
      <c r="BX54" s="62"/>
      <c r="BY54" s="62"/>
      <c r="BZ54" s="6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1"/>
      <c r="BM55" s="62"/>
      <c r="BN55" s="62"/>
      <c r="BO55" s="62"/>
      <c r="BP55" s="62"/>
      <c r="BQ55" s="62"/>
      <c r="BR55" s="62"/>
      <c r="BS55" s="62"/>
      <c r="BT55" s="62"/>
      <c r="BU55" s="62"/>
      <c r="BV55" s="62"/>
      <c r="BW55" s="62"/>
      <c r="BX55" s="62"/>
      <c r="BY55" s="62"/>
      <c r="BZ55" s="63"/>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1"/>
      <c r="BM56" s="62"/>
      <c r="BN56" s="62"/>
      <c r="BO56" s="62"/>
      <c r="BP56" s="62"/>
      <c r="BQ56" s="62"/>
      <c r="BR56" s="62"/>
      <c r="BS56" s="62"/>
      <c r="BT56" s="62"/>
      <c r="BU56" s="62"/>
      <c r="BV56" s="62"/>
      <c r="BW56" s="62"/>
      <c r="BX56" s="62"/>
      <c r="BY56" s="62"/>
      <c r="BZ56" s="63"/>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1"/>
      <c r="BM57" s="62"/>
      <c r="BN57" s="62"/>
      <c r="BO57" s="62"/>
      <c r="BP57" s="62"/>
      <c r="BQ57" s="62"/>
      <c r="BR57" s="62"/>
      <c r="BS57" s="62"/>
      <c r="BT57" s="62"/>
      <c r="BU57" s="62"/>
      <c r="BV57" s="62"/>
      <c r="BW57" s="62"/>
      <c r="BX57" s="62"/>
      <c r="BY57" s="62"/>
      <c r="BZ57" s="63"/>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1"/>
      <c r="BM58" s="62"/>
      <c r="BN58" s="62"/>
      <c r="BO58" s="62"/>
      <c r="BP58" s="62"/>
      <c r="BQ58" s="62"/>
      <c r="BR58" s="62"/>
      <c r="BS58" s="62"/>
      <c r="BT58" s="62"/>
      <c r="BU58" s="62"/>
      <c r="BV58" s="62"/>
      <c r="BW58" s="62"/>
      <c r="BX58" s="62"/>
      <c r="BY58" s="62"/>
      <c r="BZ58" s="63"/>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1"/>
      <c r="BM59" s="62"/>
      <c r="BN59" s="62"/>
      <c r="BO59" s="62"/>
      <c r="BP59" s="62"/>
      <c r="BQ59" s="62"/>
      <c r="BR59" s="62"/>
      <c r="BS59" s="62"/>
      <c r="BT59" s="62"/>
      <c r="BU59" s="62"/>
      <c r="BV59" s="62"/>
      <c r="BW59" s="62"/>
      <c r="BX59" s="62"/>
      <c r="BY59" s="62"/>
      <c r="BZ59" s="63"/>
    </row>
    <row r="60" spans="1:78" ht="13.5" customHeight="1" x14ac:dyDescent="0.2">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61"/>
      <c r="BM60" s="62"/>
      <c r="BN60" s="62"/>
      <c r="BO60" s="62"/>
      <c r="BP60" s="62"/>
      <c r="BQ60" s="62"/>
      <c r="BR60" s="62"/>
      <c r="BS60" s="62"/>
      <c r="BT60" s="62"/>
      <c r="BU60" s="62"/>
      <c r="BV60" s="62"/>
      <c r="BW60" s="62"/>
      <c r="BX60" s="62"/>
      <c r="BY60" s="62"/>
      <c r="BZ60" s="63"/>
    </row>
    <row r="61" spans="1:78" ht="13.5" customHeight="1" x14ac:dyDescent="0.2">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61"/>
      <c r="BM61" s="62"/>
      <c r="BN61" s="62"/>
      <c r="BO61" s="62"/>
      <c r="BP61" s="62"/>
      <c r="BQ61" s="62"/>
      <c r="BR61" s="62"/>
      <c r="BS61" s="62"/>
      <c r="BT61" s="62"/>
      <c r="BU61" s="62"/>
      <c r="BV61" s="62"/>
      <c r="BW61" s="62"/>
      <c r="BX61" s="62"/>
      <c r="BY61" s="62"/>
      <c r="BZ61" s="6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1"/>
      <c r="BM62" s="62"/>
      <c r="BN62" s="62"/>
      <c r="BO62" s="62"/>
      <c r="BP62" s="62"/>
      <c r="BQ62" s="62"/>
      <c r="BR62" s="62"/>
      <c r="BS62" s="62"/>
      <c r="BT62" s="62"/>
      <c r="BU62" s="62"/>
      <c r="BV62" s="62"/>
      <c r="BW62" s="62"/>
      <c r="BX62" s="62"/>
      <c r="BY62" s="62"/>
      <c r="BZ62" s="6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4"/>
      <c r="BM63" s="65"/>
      <c r="BN63" s="65"/>
      <c r="BO63" s="65"/>
      <c r="BP63" s="65"/>
      <c r="BQ63" s="65"/>
      <c r="BR63" s="65"/>
      <c r="BS63" s="65"/>
      <c r="BT63" s="65"/>
      <c r="BU63" s="65"/>
      <c r="BV63" s="65"/>
      <c r="BW63" s="65"/>
      <c r="BX63" s="65"/>
      <c r="BY63" s="65"/>
      <c r="BZ63" s="66"/>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1" t="s">
        <v>115</v>
      </c>
      <c r="BM66" s="62"/>
      <c r="BN66" s="62"/>
      <c r="BO66" s="62"/>
      <c r="BP66" s="62"/>
      <c r="BQ66" s="62"/>
      <c r="BR66" s="62"/>
      <c r="BS66" s="62"/>
      <c r="BT66" s="62"/>
      <c r="BU66" s="62"/>
      <c r="BV66" s="62"/>
      <c r="BW66" s="62"/>
      <c r="BX66" s="62"/>
      <c r="BY66" s="62"/>
      <c r="BZ66" s="6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1"/>
      <c r="BM67" s="62"/>
      <c r="BN67" s="62"/>
      <c r="BO67" s="62"/>
      <c r="BP67" s="62"/>
      <c r="BQ67" s="62"/>
      <c r="BR67" s="62"/>
      <c r="BS67" s="62"/>
      <c r="BT67" s="62"/>
      <c r="BU67" s="62"/>
      <c r="BV67" s="62"/>
      <c r="BW67" s="62"/>
      <c r="BX67" s="62"/>
      <c r="BY67" s="62"/>
      <c r="BZ67" s="6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1"/>
      <c r="BM68" s="62"/>
      <c r="BN68" s="62"/>
      <c r="BO68" s="62"/>
      <c r="BP68" s="62"/>
      <c r="BQ68" s="62"/>
      <c r="BR68" s="62"/>
      <c r="BS68" s="62"/>
      <c r="BT68" s="62"/>
      <c r="BU68" s="62"/>
      <c r="BV68" s="62"/>
      <c r="BW68" s="62"/>
      <c r="BX68" s="62"/>
      <c r="BY68" s="62"/>
      <c r="BZ68" s="6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1"/>
      <c r="BM69" s="62"/>
      <c r="BN69" s="62"/>
      <c r="BO69" s="62"/>
      <c r="BP69" s="62"/>
      <c r="BQ69" s="62"/>
      <c r="BR69" s="62"/>
      <c r="BS69" s="62"/>
      <c r="BT69" s="62"/>
      <c r="BU69" s="62"/>
      <c r="BV69" s="62"/>
      <c r="BW69" s="62"/>
      <c r="BX69" s="62"/>
      <c r="BY69" s="62"/>
      <c r="BZ69" s="6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1"/>
      <c r="BM70" s="62"/>
      <c r="BN70" s="62"/>
      <c r="BO70" s="62"/>
      <c r="BP70" s="62"/>
      <c r="BQ70" s="62"/>
      <c r="BR70" s="62"/>
      <c r="BS70" s="62"/>
      <c r="BT70" s="62"/>
      <c r="BU70" s="62"/>
      <c r="BV70" s="62"/>
      <c r="BW70" s="62"/>
      <c r="BX70" s="62"/>
      <c r="BY70" s="62"/>
      <c r="BZ70" s="6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1"/>
      <c r="BM71" s="62"/>
      <c r="BN71" s="62"/>
      <c r="BO71" s="62"/>
      <c r="BP71" s="62"/>
      <c r="BQ71" s="62"/>
      <c r="BR71" s="62"/>
      <c r="BS71" s="62"/>
      <c r="BT71" s="62"/>
      <c r="BU71" s="62"/>
      <c r="BV71" s="62"/>
      <c r="BW71" s="62"/>
      <c r="BX71" s="62"/>
      <c r="BY71" s="62"/>
      <c r="BZ71" s="6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1"/>
      <c r="BM72" s="62"/>
      <c r="BN72" s="62"/>
      <c r="BO72" s="62"/>
      <c r="BP72" s="62"/>
      <c r="BQ72" s="62"/>
      <c r="BR72" s="62"/>
      <c r="BS72" s="62"/>
      <c r="BT72" s="62"/>
      <c r="BU72" s="62"/>
      <c r="BV72" s="62"/>
      <c r="BW72" s="62"/>
      <c r="BX72" s="62"/>
      <c r="BY72" s="62"/>
      <c r="BZ72" s="6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1"/>
      <c r="BM73" s="62"/>
      <c r="BN73" s="62"/>
      <c r="BO73" s="62"/>
      <c r="BP73" s="62"/>
      <c r="BQ73" s="62"/>
      <c r="BR73" s="62"/>
      <c r="BS73" s="62"/>
      <c r="BT73" s="62"/>
      <c r="BU73" s="62"/>
      <c r="BV73" s="62"/>
      <c r="BW73" s="62"/>
      <c r="BX73" s="62"/>
      <c r="BY73" s="62"/>
      <c r="BZ73" s="6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1"/>
      <c r="BM74" s="62"/>
      <c r="BN74" s="62"/>
      <c r="BO74" s="62"/>
      <c r="BP74" s="62"/>
      <c r="BQ74" s="62"/>
      <c r="BR74" s="62"/>
      <c r="BS74" s="62"/>
      <c r="BT74" s="62"/>
      <c r="BU74" s="62"/>
      <c r="BV74" s="62"/>
      <c r="BW74" s="62"/>
      <c r="BX74" s="62"/>
      <c r="BY74" s="62"/>
      <c r="BZ74" s="6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1"/>
      <c r="BM75" s="62"/>
      <c r="BN75" s="62"/>
      <c r="BO75" s="62"/>
      <c r="BP75" s="62"/>
      <c r="BQ75" s="62"/>
      <c r="BR75" s="62"/>
      <c r="BS75" s="62"/>
      <c r="BT75" s="62"/>
      <c r="BU75" s="62"/>
      <c r="BV75" s="62"/>
      <c r="BW75" s="62"/>
      <c r="BX75" s="62"/>
      <c r="BY75" s="62"/>
      <c r="BZ75" s="6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1"/>
      <c r="BM76" s="62"/>
      <c r="BN76" s="62"/>
      <c r="BO76" s="62"/>
      <c r="BP76" s="62"/>
      <c r="BQ76" s="62"/>
      <c r="BR76" s="62"/>
      <c r="BS76" s="62"/>
      <c r="BT76" s="62"/>
      <c r="BU76" s="62"/>
      <c r="BV76" s="62"/>
      <c r="BW76" s="62"/>
      <c r="BX76" s="62"/>
      <c r="BY76" s="62"/>
      <c r="BZ76" s="6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1"/>
      <c r="BM77" s="62"/>
      <c r="BN77" s="62"/>
      <c r="BO77" s="62"/>
      <c r="BP77" s="62"/>
      <c r="BQ77" s="62"/>
      <c r="BR77" s="62"/>
      <c r="BS77" s="62"/>
      <c r="BT77" s="62"/>
      <c r="BU77" s="62"/>
      <c r="BV77" s="62"/>
      <c r="BW77" s="62"/>
      <c r="BX77" s="62"/>
      <c r="BY77" s="62"/>
      <c r="BZ77" s="6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1"/>
      <c r="BM78" s="62"/>
      <c r="BN78" s="62"/>
      <c r="BO78" s="62"/>
      <c r="BP78" s="62"/>
      <c r="BQ78" s="62"/>
      <c r="BR78" s="62"/>
      <c r="BS78" s="62"/>
      <c r="BT78" s="62"/>
      <c r="BU78" s="62"/>
      <c r="BV78" s="62"/>
      <c r="BW78" s="62"/>
      <c r="BX78" s="62"/>
      <c r="BY78" s="62"/>
      <c r="BZ78" s="63"/>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1"/>
      <c r="BM79" s="62"/>
      <c r="BN79" s="62"/>
      <c r="BO79" s="62"/>
      <c r="BP79" s="62"/>
      <c r="BQ79" s="62"/>
      <c r="BR79" s="62"/>
      <c r="BS79" s="62"/>
      <c r="BT79" s="62"/>
      <c r="BU79" s="62"/>
      <c r="BV79" s="62"/>
      <c r="BW79" s="62"/>
      <c r="BX79" s="62"/>
      <c r="BY79" s="62"/>
      <c r="BZ79" s="63"/>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1"/>
      <c r="BM80" s="62"/>
      <c r="BN80" s="62"/>
      <c r="BO80" s="62"/>
      <c r="BP80" s="62"/>
      <c r="BQ80" s="62"/>
      <c r="BR80" s="62"/>
      <c r="BS80" s="62"/>
      <c r="BT80" s="62"/>
      <c r="BU80" s="62"/>
      <c r="BV80" s="62"/>
      <c r="BW80" s="62"/>
      <c r="BX80" s="62"/>
      <c r="BY80" s="62"/>
      <c r="BZ80" s="63"/>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1"/>
      <c r="BM81" s="62"/>
      <c r="BN81" s="62"/>
      <c r="BO81" s="62"/>
      <c r="BP81" s="62"/>
      <c r="BQ81" s="62"/>
      <c r="BR81" s="62"/>
      <c r="BS81" s="62"/>
      <c r="BT81" s="62"/>
      <c r="BU81" s="62"/>
      <c r="BV81" s="62"/>
      <c r="BW81" s="62"/>
      <c r="BX81" s="62"/>
      <c r="BY81" s="62"/>
      <c r="BZ81" s="63"/>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4"/>
      <c r="BM82" s="65"/>
      <c r="BN82" s="65"/>
      <c r="BO82" s="65"/>
      <c r="BP82" s="65"/>
      <c r="BQ82" s="65"/>
      <c r="BR82" s="65"/>
      <c r="BS82" s="65"/>
      <c r="BT82" s="65"/>
      <c r="BU82" s="65"/>
      <c r="BV82" s="65"/>
      <c r="BW82" s="65"/>
      <c r="BX82" s="65"/>
      <c r="BY82" s="65"/>
      <c r="BZ82" s="66"/>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OXnrud1pe3s+TxJRMwFXQ9HDsLeZeat9murZqzBDwCEwmS+R+VX+85A6wGShHTEaf5W9ncTDY7vu+2a9zDVIGQ==" saltValue="1VZafB5J68G//ywVxmCRB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2021</v>
      </c>
      <c r="C6" s="19">
        <f t="shared" ref="C6:X6" si="3">C7</f>
        <v>292044</v>
      </c>
      <c r="D6" s="19">
        <f t="shared" si="3"/>
        <v>46</v>
      </c>
      <c r="E6" s="19">
        <f t="shared" si="3"/>
        <v>17</v>
      </c>
      <c r="F6" s="19">
        <f t="shared" si="3"/>
        <v>1</v>
      </c>
      <c r="G6" s="19">
        <f t="shared" si="3"/>
        <v>0</v>
      </c>
      <c r="H6" s="19" t="str">
        <f t="shared" si="3"/>
        <v>奈良県　天理市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75.52</v>
      </c>
      <c r="P6" s="20">
        <f t="shared" si="3"/>
        <v>80.56</v>
      </c>
      <c r="Q6" s="20">
        <f t="shared" si="3"/>
        <v>86</v>
      </c>
      <c r="R6" s="20">
        <f t="shared" si="3"/>
        <v>2860</v>
      </c>
      <c r="S6" s="20">
        <f t="shared" si="3"/>
        <v>63173</v>
      </c>
      <c r="T6" s="20">
        <f t="shared" si="3"/>
        <v>86.42</v>
      </c>
      <c r="U6" s="20">
        <f t="shared" si="3"/>
        <v>731</v>
      </c>
      <c r="V6" s="20">
        <f t="shared" si="3"/>
        <v>50260</v>
      </c>
      <c r="W6" s="20">
        <f t="shared" si="3"/>
        <v>11.09</v>
      </c>
      <c r="X6" s="20">
        <f t="shared" si="3"/>
        <v>4532.01</v>
      </c>
      <c r="Y6" s="21">
        <f>IF(Y7="",NA(),Y7)</f>
        <v>131.49</v>
      </c>
      <c r="Z6" s="21">
        <f t="shared" ref="Z6:AH6" si="4">IF(Z7="",NA(),Z7)</f>
        <v>131.16999999999999</v>
      </c>
      <c r="AA6" s="21">
        <f t="shared" si="4"/>
        <v>129.61000000000001</v>
      </c>
      <c r="AB6" s="21">
        <f t="shared" si="4"/>
        <v>128.36000000000001</v>
      </c>
      <c r="AC6" s="21">
        <f t="shared" si="4"/>
        <v>129.22999999999999</v>
      </c>
      <c r="AD6" s="21">
        <f t="shared" si="4"/>
        <v>108.03</v>
      </c>
      <c r="AE6" s="21">
        <f t="shared" si="4"/>
        <v>106.9</v>
      </c>
      <c r="AF6" s="21">
        <f t="shared" si="4"/>
        <v>106.99</v>
      </c>
      <c r="AG6" s="21">
        <f t="shared" si="4"/>
        <v>107.85</v>
      </c>
      <c r="AH6" s="21">
        <f t="shared" si="4"/>
        <v>108.04</v>
      </c>
      <c r="AI6" s="20" t="str">
        <f>IF(AI7="","",IF(AI7="-","【-】","【"&amp;SUBSTITUTE(TEXT(AI7,"#,##0.00"),"-","△")&amp;"】"))</f>
        <v>【107.02】</v>
      </c>
      <c r="AJ6" s="20">
        <f>IF(AJ7="",NA(),AJ7)</f>
        <v>0</v>
      </c>
      <c r="AK6" s="20">
        <f t="shared" ref="AK6:AS6" si="5">IF(AK7="",NA(),AK7)</f>
        <v>0</v>
      </c>
      <c r="AL6" s="20">
        <f t="shared" si="5"/>
        <v>0</v>
      </c>
      <c r="AM6" s="20">
        <f t="shared" si="5"/>
        <v>0</v>
      </c>
      <c r="AN6" s="20">
        <f t="shared" si="5"/>
        <v>0</v>
      </c>
      <c r="AO6" s="21">
        <f t="shared" si="5"/>
        <v>13.55</v>
      </c>
      <c r="AP6" s="21">
        <f t="shared" si="5"/>
        <v>9.06</v>
      </c>
      <c r="AQ6" s="21">
        <f t="shared" si="5"/>
        <v>7.42</v>
      </c>
      <c r="AR6" s="21">
        <f t="shared" si="5"/>
        <v>4.72</v>
      </c>
      <c r="AS6" s="21">
        <f t="shared" si="5"/>
        <v>4.49</v>
      </c>
      <c r="AT6" s="20" t="str">
        <f>IF(AT7="","",IF(AT7="-","【-】","【"&amp;SUBSTITUTE(TEXT(AT7,"#,##0.00"),"-","△")&amp;"】"))</f>
        <v>【3.09】</v>
      </c>
      <c r="AU6" s="21">
        <f>IF(AU7="",NA(),AU7)</f>
        <v>82.15</v>
      </c>
      <c r="AV6" s="21">
        <f t="shared" ref="AV6:BD6" si="6">IF(AV7="",NA(),AV7)</f>
        <v>103.11</v>
      </c>
      <c r="AW6" s="21">
        <f t="shared" si="6"/>
        <v>120.42</v>
      </c>
      <c r="AX6" s="21">
        <f t="shared" si="6"/>
        <v>143.30000000000001</v>
      </c>
      <c r="AY6" s="21">
        <f t="shared" si="6"/>
        <v>163.6</v>
      </c>
      <c r="AZ6" s="21">
        <f t="shared" si="6"/>
        <v>78.45</v>
      </c>
      <c r="BA6" s="21">
        <f t="shared" si="6"/>
        <v>76.31</v>
      </c>
      <c r="BB6" s="21">
        <f t="shared" si="6"/>
        <v>68.180000000000007</v>
      </c>
      <c r="BC6" s="21">
        <f t="shared" si="6"/>
        <v>67.930000000000007</v>
      </c>
      <c r="BD6" s="21">
        <f t="shared" si="6"/>
        <v>68.53</v>
      </c>
      <c r="BE6" s="20" t="str">
        <f>IF(BE7="","",IF(BE7="-","【-】","【"&amp;SUBSTITUTE(TEXT(BE7,"#,##0.00"),"-","△")&amp;"】"))</f>
        <v>【71.39】</v>
      </c>
      <c r="BF6" s="21">
        <f>IF(BF7="",NA(),BF7)</f>
        <v>520.52</v>
      </c>
      <c r="BG6" s="21">
        <f t="shared" ref="BG6:BO6" si="7">IF(BG7="",NA(),BG7)</f>
        <v>453.04</v>
      </c>
      <c r="BH6" s="21">
        <f t="shared" si="7"/>
        <v>400.23</v>
      </c>
      <c r="BI6" s="21">
        <f t="shared" si="7"/>
        <v>379.55</v>
      </c>
      <c r="BJ6" s="21">
        <f t="shared" si="7"/>
        <v>374.12</v>
      </c>
      <c r="BK6" s="21">
        <f t="shared" si="7"/>
        <v>799.41</v>
      </c>
      <c r="BL6" s="21">
        <f t="shared" si="7"/>
        <v>820.36</v>
      </c>
      <c r="BM6" s="21">
        <f t="shared" si="7"/>
        <v>847.44</v>
      </c>
      <c r="BN6" s="21">
        <f t="shared" si="7"/>
        <v>857.88</v>
      </c>
      <c r="BO6" s="21">
        <f t="shared" si="7"/>
        <v>825.1</v>
      </c>
      <c r="BP6" s="20" t="str">
        <f>IF(BP7="","",IF(BP7="-","【-】","【"&amp;SUBSTITUTE(TEXT(BP7,"#,##0.00"),"-","△")&amp;"】"))</f>
        <v>【669.11】</v>
      </c>
      <c r="BQ6" s="21">
        <f>IF(BQ7="",NA(),BQ7)</f>
        <v>97.96</v>
      </c>
      <c r="BR6" s="21">
        <f t="shared" ref="BR6:BZ6" si="8">IF(BR7="",NA(),BR7)</f>
        <v>99.03</v>
      </c>
      <c r="BS6" s="21">
        <f t="shared" si="8"/>
        <v>99.56</v>
      </c>
      <c r="BT6" s="21">
        <f t="shared" si="8"/>
        <v>97.39</v>
      </c>
      <c r="BU6" s="21">
        <f t="shared" si="8"/>
        <v>95.4</v>
      </c>
      <c r="BV6" s="21">
        <f t="shared" si="8"/>
        <v>96.54</v>
      </c>
      <c r="BW6" s="21">
        <f t="shared" si="8"/>
        <v>95.4</v>
      </c>
      <c r="BX6" s="21">
        <f t="shared" si="8"/>
        <v>94.69</v>
      </c>
      <c r="BY6" s="21">
        <f t="shared" si="8"/>
        <v>94.97</v>
      </c>
      <c r="BZ6" s="21">
        <f t="shared" si="8"/>
        <v>97.07</v>
      </c>
      <c r="CA6" s="20" t="str">
        <f>IF(CA7="","",IF(CA7="-","【-】","【"&amp;SUBSTITUTE(TEXT(CA7,"#,##0.00"),"-","△")&amp;"】"))</f>
        <v>【99.73】</v>
      </c>
      <c r="CB6" s="21">
        <f>IF(CB7="",NA(),CB7)</f>
        <v>150</v>
      </c>
      <c r="CC6" s="21">
        <f t="shared" ref="CC6:CK6" si="9">IF(CC7="",NA(),CC7)</f>
        <v>150.22999999999999</v>
      </c>
      <c r="CD6" s="21">
        <f t="shared" si="9"/>
        <v>151.97</v>
      </c>
      <c r="CE6" s="21">
        <f t="shared" si="9"/>
        <v>150.19999999999999</v>
      </c>
      <c r="CF6" s="21">
        <f t="shared" si="9"/>
        <v>150.21</v>
      </c>
      <c r="CG6" s="21">
        <f t="shared" si="9"/>
        <v>162.81</v>
      </c>
      <c r="CH6" s="21">
        <f t="shared" si="9"/>
        <v>163.19999999999999</v>
      </c>
      <c r="CI6" s="21">
        <f t="shared" si="9"/>
        <v>159.78</v>
      </c>
      <c r="CJ6" s="21">
        <f t="shared" si="9"/>
        <v>159.49</v>
      </c>
      <c r="CK6" s="21">
        <f t="shared" si="9"/>
        <v>157.81</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64.959999999999994</v>
      </c>
      <c r="CS6" s="21">
        <f t="shared" si="10"/>
        <v>65.040000000000006</v>
      </c>
      <c r="CT6" s="21">
        <f t="shared" si="10"/>
        <v>68.31</v>
      </c>
      <c r="CU6" s="21">
        <f t="shared" si="10"/>
        <v>65.28</v>
      </c>
      <c r="CV6" s="21">
        <f t="shared" si="10"/>
        <v>64.92</v>
      </c>
      <c r="CW6" s="20" t="str">
        <f>IF(CW7="","",IF(CW7="-","【-】","【"&amp;SUBSTITUTE(TEXT(CW7,"#,##0.00"),"-","△")&amp;"】"))</f>
        <v>【59.99】</v>
      </c>
      <c r="CX6" s="21">
        <f>IF(CX7="",NA(),CX7)</f>
        <v>95.08</v>
      </c>
      <c r="CY6" s="21">
        <f t="shared" ref="CY6:DG6" si="11">IF(CY7="",NA(),CY7)</f>
        <v>95.88</v>
      </c>
      <c r="CZ6" s="21">
        <f t="shared" si="11"/>
        <v>95.91</v>
      </c>
      <c r="DA6" s="21">
        <f t="shared" si="11"/>
        <v>96.13</v>
      </c>
      <c r="DB6" s="21">
        <f t="shared" si="11"/>
        <v>96.3</v>
      </c>
      <c r="DC6" s="21">
        <f t="shared" si="11"/>
        <v>92.3</v>
      </c>
      <c r="DD6" s="21">
        <f t="shared" si="11"/>
        <v>92.55</v>
      </c>
      <c r="DE6" s="21">
        <f t="shared" si="11"/>
        <v>92.62</v>
      </c>
      <c r="DF6" s="21">
        <f t="shared" si="11"/>
        <v>92.72</v>
      </c>
      <c r="DG6" s="21">
        <f t="shared" si="11"/>
        <v>92.88</v>
      </c>
      <c r="DH6" s="20" t="str">
        <f>IF(DH7="","",IF(DH7="-","【-】","【"&amp;SUBSTITUTE(TEXT(DH7,"#,##0.00"),"-","△")&amp;"】"))</f>
        <v>【95.72】</v>
      </c>
      <c r="DI6" s="21">
        <f>IF(DI7="",NA(),DI7)</f>
        <v>20.87</v>
      </c>
      <c r="DJ6" s="21">
        <f t="shared" ref="DJ6:DR6" si="12">IF(DJ7="",NA(),DJ7)</f>
        <v>23.42</v>
      </c>
      <c r="DK6" s="21">
        <f t="shared" si="12"/>
        <v>25.88</v>
      </c>
      <c r="DL6" s="21">
        <f t="shared" si="12"/>
        <v>28.36</v>
      </c>
      <c r="DM6" s="21">
        <f t="shared" si="12"/>
        <v>30.84</v>
      </c>
      <c r="DN6" s="21">
        <f t="shared" si="12"/>
        <v>25.61</v>
      </c>
      <c r="DO6" s="21">
        <f t="shared" si="12"/>
        <v>26.13</v>
      </c>
      <c r="DP6" s="21">
        <f t="shared" si="12"/>
        <v>26.36</v>
      </c>
      <c r="DQ6" s="21">
        <f t="shared" si="12"/>
        <v>23.79</v>
      </c>
      <c r="DR6" s="21">
        <f t="shared" si="12"/>
        <v>25.66</v>
      </c>
      <c r="DS6" s="20" t="str">
        <f>IF(DS7="","",IF(DS7="-","【-】","【"&amp;SUBSTITUTE(TEXT(DS7,"#,##0.00"),"-","△")&amp;"】"))</f>
        <v>【38.17】</v>
      </c>
      <c r="DT6" s="20">
        <f>IF(DT7="",NA(),DT7)</f>
        <v>0</v>
      </c>
      <c r="DU6" s="20">
        <f t="shared" ref="DU6:EC6" si="13">IF(DU7="",NA(),DU7)</f>
        <v>0</v>
      </c>
      <c r="DV6" s="20">
        <f t="shared" si="13"/>
        <v>0</v>
      </c>
      <c r="DW6" s="20">
        <f t="shared" si="13"/>
        <v>0</v>
      </c>
      <c r="DX6" s="20">
        <f t="shared" si="13"/>
        <v>0</v>
      </c>
      <c r="DY6" s="21">
        <f t="shared" si="13"/>
        <v>1.07</v>
      </c>
      <c r="DZ6" s="21">
        <f t="shared" si="13"/>
        <v>1.03</v>
      </c>
      <c r="EA6" s="21">
        <f t="shared" si="13"/>
        <v>1.43</v>
      </c>
      <c r="EB6" s="21">
        <f t="shared" si="13"/>
        <v>1.22</v>
      </c>
      <c r="EC6" s="21">
        <f t="shared" si="13"/>
        <v>1.61</v>
      </c>
      <c r="ED6" s="20" t="str">
        <f>IF(ED7="","",IF(ED7="-","【-】","【"&amp;SUBSTITUTE(TEXT(ED7,"#,##0.00"),"-","△")&amp;"】"))</f>
        <v>【6.54】</v>
      </c>
      <c r="EE6" s="21">
        <f>IF(EE7="",NA(),EE7)</f>
        <v>0.31</v>
      </c>
      <c r="EF6" s="21">
        <f t="shared" ref="EF6:EN6" si="14">IF(EF7="",NA(),EF7)</f>
        <v>0.18</v>
      </c>
      <c r="EG6" s="21">
        <f t="shared" si="14"/>
        <v>0.56999999999999995</v>
      </c>
      <c r="EH6" s="21">
        <f t="shared" si="14"/>
        <v>0.27</v>
      </c>
      <c r="EI6" s="21">
        <f t="shared" si="14"/>
        <v>0.23</v>
      </c>
      <c r="EJ6" s="21">
        <f t="shared" si="14"/>
        <v>0.13</v>
      </c>
      <c r="EK6" s="21">
        <f t="shared" si="14"/>
        <v>0.1</v>
      </c>
      <c r="EL6" s="21">
        <f t="shared" si="14"/>
        <v>0.09</v>
      </c>
      <c r="EM6" s="21">
        <f t="shared" si="14"/>
        <v>0.09</v>
      </c>
      <c r="EN6" s="21">
        <f t="shared" si="14"/>
        <v>0.17</v>
      </c>
      <c r="EO6" s="20" t="str">
        <f>IF(EO7="","",IF(EO7="-","【-】","【"&amp;SUBSTITUTE(TEXT(EO7,"#,##0.00"),"-","△")&amp;"】"))</f>
        <v>【0.24】</v>
      </c>
    </row>
    <row r="7" spans="1:148" s="22" customFormat="1" x14ac:dyDescent="0.2">
      <c r="A7" s="14"/>
      <c r="B7" s="23">
        <v>2021</v>
      </c>
      <c r="C7" s="23">
        <v>292044</v>
      </c>
      <c r="D7" s="23">
        <v>46</v>
      </c>
      <c r="E7" s="23">
        <v>17</v>
      </c>
      <c r="F7" s="23">
        <v>1</v>
      </c>
      <c r="G7" s="23">
        <v>0</v>
      </c>
      <c r="H7" s="23" t="s">
        <v>96</v>
      </c>
      <c r="I7" s="23" t="s">
        <v>97</v>
      </c>
      <c r="J7" s="23" t="s">
        <v>98</v>
      </c>
      <c r="K7" s="23" t="s">
        <v>99</v>
      </c>
      <c r="L7" s="23" t="s">
        <v>100</v>
      </c>
      <c r="M7" s="23" t="s">
        <v>101</v>
      </c>
      <c r="N7" s="24" t="s">
        <v>102</v>
      </c>
      <c r="O7" s="24">
        <v>75.52</v>
      </c>
      <c r="P7" s="24">
        <v>80.56</v>
      </c>
      <c r="Q7" s="24">
        <v>86</v>
      </c>
      <c r="R7" s="24">
        <v>2860</v>
      </c>
      <c r="S7" s="24">
        <v>63173</v>
      </c>
      <c r="T7" s="24">
        <v>86.42</v>
      </c>
      <c r="U7" s="24">
        <v>731</v>
      </c>
      <c r="V7" s="24">
        <v>50260</v>
      </c>
      <c r="W7" s="24">
        <v>11.09</v>
      </c>
      <c r="X7" s="24">
        <v>4532.01</v>
      </c>
      <c r="Y7" s="24">
        <v>131.49</v>
      </c>
      <c r="Z7" s="24">
        <v>131.16999999999999</v>
      </c>
      <c r="AA7" s="24">
        <v>129.61000000000001</v>
      </c>
      <c r="AB7" s="24">
        <v>128.36000000000001</v>
      </c>
      <c r="AC7" s="24">
        <v>129.22999999999999</v>
      </c>
      <c r="AD7" s="24">
        <v>108.03</v>
      </c>
      <c r="AE7" s="24">
        <v>106.9</v>
      </c>
      <c r="AF7" s="24">
        <v>106.99</v>
      </c>
      <c r="AG7" s="24">
        <v>107.85</v>
      </c>
      <c r="AH7" s="24">
        <v>108.04</v>
      </c>
      <c r="AI7" s="24">
        <v>107.02</v>
      </c>
      <c r="AJ7" s="24">
        <v>0</v>
      </c>
      <c r="AK7" s="24">
        <v>0</v>
      </c>
      <c r="AL7" s="24">
        <v>0</v>
      </c>
      <c r="AM7" s="24">
        <v>0</v>
      </c>
      <c r="AN7" s="24">
        <v>0</v>
      </c>
      <c r="AO7" s="24">
        <v>13.55</v>
      </c>
      <c r="AP7" s="24">
        <v>9.06</v>
      </c>
      <c r="AQ7" s="24">
        <v>7.42</v>
      </c>
      <c r="AR7" s="24">
        <v>4.72</v>
      </c>
      <c r="AS7" s="24">
        <v>4.49</v>
      </c>
      <c r="AT7" s="24">
        <v>3.09</v>
      </c>
      <c r="AU7" s="24">
        <v>82.15</v>
      </c>
      <c r="AV7" s="24">
        <v>103.11</v>
      </c>
      <c r="AW7" s="24">
        <v>120.42</v>
      </c>
      <c r="AX7" s="24">
        <v>143.30000000000001</v>
      </c>
      <c r="AY7" s="24">
        <v>163.6</v>
      </c>
      <c r="AZ7" s="24">
        <v>78.45</v>
      </c>
      <c r="BA7" s="24">
        <v>76.31</v>
      </c>
      <c r="BB7" s="24">
        <v>68.180000000000007</v>
      </c>
      <c r="BC7" s="24">
        <v>67.930000000000007</v>
      </c>
      <c r="BD7" s="24">
        <v>68.53</v>
      </c>
      <c r="BE7" s="24">
        <v>71.39</v>
      </c>
      <c r="BF7" s="24">
        <v>520.52</v>
      </c>
      <c r="BG7" s="24">
        <v>453.04</v>
      </c>
      <c r="BH7" s="24">
        <v>400.23</v>
      </c>
      <c r="BI7" s="24">
        <v>379.55</v>
      </c>
      <c r="BJ7" s="24">
        <v>374.12</v>
      </c>
      <c r="BK7" s="24">
        <v>799.41</v>
      </c>
      <c r="BL7" s="24">
        <v>820.36</v>
      </c>
      <c r="BM7" s="24">
        <v>847.44</v>
      </c>
      <c r="BN7" s="24">
        <v>857.88</v>
      </c>
      <c r="BO7" s="24">
        <v>825.1</v>
      </c>
      <c r="BP7" s="24">
        <v>669.11</v>
      </c>
      <c r="BQ7" s="24">
        <v>97.96</v>
      </c>
      <c r="BR7" s="24">
        <v>99.03</v>
      </c>
      <c r="BS7" s="24">
        <v>99.56</v>
      </c>
      <c r="BT7" s="24">
        <v>97.39</v>
      </c>
      <c r="BU7" s="24">
        <v>95.4</v>
      </c>
      <c r="BV7" s="24">
        <v>96.54</v>
      </c>
      <c r="BW7" s="24">
        <v>95.4</v>
      </c>
      <c r="BX7" s="24">
        <v>94.69</v>
      </c>
      <c r="BY7" s="24">
        <v>94.97</v>
      </c>
      <c r="BZ7" s="24">
        <v>97.07</v>
      </c>
      <c r="CA7" s="24">
        <v>99.73</v>
      </c>
      <c r="CB7" s="24">
        <v>150</v>
      </c>
      <c r="CC7" s="24">
        <v>150.22999999999999</v>
      </c>
      <c r="CD7" s="24">
        <v>151.97</v>
      </c>
      <c r="CE7" s="24">
        <v>150.19999999999999</v>
      </c>
      <c r="CF7" s="24">
        <v>150.21</v>
      </c>
      <c r="CG7" s="24">
        <v>162.81</v>
      </c>
      <c r="CH7" s="24">
        <v>163.19999999999999</v>
      </c>
      <c r="CI7" s="24">
        <v>159.78</v>
      </c>
      <c r="CJ7" s="24">
        <v>159.49</v>
      </c>
      <c r="CK7" s="24">
        <v>157.81</v>
      </c>
      <c r="CL7" s="24">
        <v>134.97999999999999</v>
      </c>
      <c r="CM7" s="24" t="s">
        <v>102</v>
      </c>
      <c r="CN7" s="24" t="s">
        <v>102</v>
      </c>
      <c r="CO7" s="24" t="s">
        <v>102</v>
      </c>
      <c r="CP7" s="24" t="s">
        <v>102</v>
      </c>
      <c r="CQ7" s="24" t="s">
        <v>102</v>
      </c>
      <c r="CR7" s="24">
        <v>64.959999999999994</v>
      </c>
      <c r="CS7" s="24">
        <v>65.040000000000006</v>
      </c>
      <c r="CT7" s="24">
        <v>68.31</v>
      </c>
      <c r="CU7" s="24">
        <v>65.28</v>
      </c>
      <c r="CV7" s="24">
        <v>64.92</v>
      </c>
      <c r="CW7" s="24">
        <v>59.99</v>
      </c>
      <c r="CX7" s="24">
        <v>95.08</v>
      </c>
      <c r="CY7" s="24">
        <v>95.88</v>
      </c>
      <c r="CZ7" s="24">
        <v>95.91</v>
      </c>
      <c r="DA7" s="24">
        <v>96.13</v>
      </c>
      <c r="DB7" s="24">
        <v>96.3</v>
      </c>
      <c r="DC7" s="24">
        <v>92.3</v>
      </c>
      <c r="DD7" s="24">
        <v>92.55</v>
      </c>
      <c r="DE7" s="24">
        <v>92.62</v>
      </c>
      <c r="DF7" s="24">
        <v>92.72</v>
      </c>
      <c r="DG7" s="24">
        <v>92.88</v>
      </c>
      <c r="DH7" s="24">
        <v>95.72</v>
      </c>
      <c r="DI7" s="24">
        <v>20.87</v>
      </c>
      <c r="DJ7" s="24">
        <v>23.42</v>
      </c>
      <c r="DK7" s="24">
        <v>25.88</v>
      </c>
      <c r="DL7" s="24">
        <v>28.36</v>
      </c>
      <c r="DM7" s="24">
        <v>30.84</v>
      </c>
      <c r="DN7" s="24">
        <v>25.61</v>
      </c>
      <c r="DO7" s="24">
        <v>26.13</v>
      </c>
      <c r="DP7" s="24">
        <v>26.36</v>
      </c>
      <c r="DQ7" s="24">
        <v>23.79</v>
      </c>
      <c r="DR7" s="24">
        <v>25.66</v>
      </c>
      <c r="DS7" s="24">
        <v>38.17</v>
      </c>
      <c r="DT7" s="24">
        <v>0</v>
      </c>
      <c r="DU7" s="24">
        <v>0</v>
      </c>
      <c r="DV7" s="24">
        <v>0</v>
      </c>
      <c r="DW7" s="24">
        <v>0</v>
      </c>
      <c r="DX7" s="24">
        <v>0</v>
      </c>
      <c r="DY7" s="24">
        <v>1.07</v>
      </c>
      <c r="DZ7" s="24">
        <v>1.03</v>
      </c>
      <c r="EA7" s="24">
        <v>1.43</v>
      </c>
      <c r="EB7" s="24">
        <v>1.22</v>
      </c>
      <c r="EC7" s="24">
        <v>1.61</v>
      </c>
      <c r="ED7" s="24">
        <v>6.54</v>
      </c>
      <c r="EE7" s="24">
        <v>0.31</v>
      </c>
      <c r="EF7" s="24">
        <v>0.18</v>
      </c>
      <c r="EG7" s="24">
        <v>0.56999999999999995</v>
      </c>
      <c r="EH7" s="24">
        <v>0.27</v>
      </c>
      <c r="EI7" s="24">
        <v>0.23</v>
      </c>
      <c r="EJ7" s="24">
        <v>0.13</v>
      </c>
      <c r="EK7" s="24">
        <v>0.1</v>
      </c>
      <c r="EL7" s="24">
        <v>0.09</v>
      </c>
      <c r="EM7" s="24">
        <v>0.09</v>
      </c>
      <c r="EN7" s="24">
        <v>0.17</v>
      </c>
      <c r="EO7" s="24">
        <v>0.24</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2">
      <c r="B11">
        <v>4</v>
      </c>
      <c r="C11">
        <v>3</v>
      </c>
      <c r="D11">
        <v>2</v>
      </c>
      <c r="E11">
        <v>1</v>
      </c>
      <c r="F11">
        <v>0</v>
      </c>
      <c r="G11" t="s">
        <v>108</v>
      </c>
    </row>
    <row r="12" spans="1:148" x14ac:dyDescent="0.2">
      <c r="B12">
        <v>1</v>
      </c>
      <c r="C12">
        <v>1</v>
      </c>
      <c r="D12">
        <v>1</v>
      </c>
      <c r="E12">
        <v>2</v>
      </c>
      <c r="F12">
        <v>3</v>
      </c>
      <c r="G12" t="s">
        <v>109</v>
      </c>
    </row>
    <row r="13" spans="1:148" x14ac:dyDescent="0.2">
      <c r="B13" t="s">
        <v>110</v>
      </c>
      <c r="C13" t="s">
        <v>111</v>
      </c>
      <c r="D13" t="s">
        <v>112</v>
      </c>
      <c r="E13" t="s">
        <v>113</v>
      </c>
      <c r="F13" t="s">
        <v>112</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天理市役所</cp:lastModifiedBy>
  <cp:lastPrinted>2023-01-20T06:46:35Z</cp:lastPrinted>
  <dcterms:created xsi:type="dcterms:W3CDTF">2023-01-12T23:33:21Z</dcterms:created>
  <dcterms:modified xsi:type="dcterms:W3CDTF">2023-01-24T08:25:07Z</dcterms:modified>
  <cp:category/>
</cp:coreProperties>
</file>