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D:\業務課\97  調査（営企業会計）\14_経営比較分析表\R04年度\02_回答\"/>
    </mc:Choice>
  </mc:AlternateContent>
  <xr:revisionPtr revIDLastSave="0" documentId="13_ncr:1_{1BA56D10-5D1F-4823-9EDB-64D3EDC11532}" xr6:coauthVersionLast="36" xr6:coauthVersionMax="36" xr10:uidLastSave="{00000000-0000-0000-0000-000000000000}"/>
  <workbookProtection workbookAlgorithmName="SHA-512" workbookHashValue="b2flt1rr8JWgjAfuXpMRnPf2iU4vjEZH59La+qMBVSD7EmujJYiyJ95TwfIrlArFZ/g840eLMMy4P+fjW7zQcQ==" workbookSaltValue="zTYtaW/q7S7nAmExrzvAyA==" workbookSpinCount="100000" lockStructure="1"/>
  <bookViews>
    <workbookView xWindow="0" yWindow="0" windowWidth="15360" windowHeight="7635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O85" i="4" s="1"/>
  <c r="EN6" i="5"/>
  <c r="EM6" i="5"/>
  <c r="EL6" i="5"/>
  <c r="EK6" i="5"/>
  <c r="EJ6" i="5"/>
  <c r="EI6" i="5"/>
  <c r="EH6" i="5"/>
  <c r="EG6" i="5"/>
  <c r="EF6" i="5"/>
  <c r="EE6" i="5"/>
  <c r="ED6" i="5"/>
  <c r="N85" i="4" s="1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I85" i="4" s="1"/>
  <c r="BZ6" i="5"/>
  <c r="BY6" i="5"/>
  <c r="BX6" i="5"/>
  <c r="BW6" i="5"/>
  <c r="BV6" i="5"/>
  <c r="BU6" i="5"/>
  <c r="BT6" i="5"/>
  <c r="BS6" i="5"/>
  <c r="BR6" i="5"/>
  <c r="BQ6" i="5"/>
  <c r="BP6" i="5"/>
  <c r="H85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AL10" i="4" s="1"/>
  <c r="U6" i="5"/>
  <c r="BB8" i="4" s="1"/>
  <c r="T6" i="5"/>
  <c r="S6" i="5"/>
  <c r="AL8" i="4" s="1"/>
  <c r="R6" i="5"/>
  <c r="Q6" i="5"/>
  <c r="W10" i="4" s="1"/>
  <c r="P6" i="5"/>
  <c r="O6" i="5"/>
  <c r="N6" i="5"/>
  <c r="M6" i="5"/>
  <c r="AD8" i="4" s="1"/>
  <c r="L6" i="5"/>
  <c r="K6" i="5"/>
  <c r="J6" i="5"/>
  <c r="I8" i="4" s="1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M85" i="4"/>
  <c r="L85" i="4"/>
  <c r="K85" i="4"/>
  <c r="J85" i="4"/>
  <c r="G85" i="4"/>
  <c r="F85" i="4"/>
  <c r="E85" i="4"/>
  <c r="BB10" i="4"/>
  <c r="AT10" i="4"/>
  <c r="AD10" i="4"/>
  <c r="P10" i="4"/>
  <c r="I10" i="4"/>
  <c r="B10" i="4"/>
  <c r="AT8" i="4"/>
  <c r="W8" i="4"/>
  <c r="P8" i="4"/>
</calcChain>
</file>

<file path=xl/sharedStrings.xml><?xml version="1.0" encoding="utf-8"?>
<sst xmlns="http://schemas.openxmlformats.org/spreadsheetml/2006/main" count="236" uniqueCount="118">
  <si>
    <t>経営比較分析表（令和3年度決算）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</si>
  <si>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</si>
  <si>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</si>
  <si>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</si>
  <si>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</si>
  <si>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</si>
  <si>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</si>
  <si>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</si>
  <si>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</si>
  <si>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</si>
  <si>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</si>
  <si>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</si>
  <si>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</si>
  <si>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</si>
  <si>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</si>
  <si>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</si>
  <si>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</si>
  <si>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</si>
  <si>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</si>
  <si>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</si>
  <si>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</si>
  <si>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</si>
  <si>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</si>
  <si>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令和3年度全国平均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</si>
  <si>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</si>
  <si>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</si>
  <si>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</si>
  <si>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</si>
  <si>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</si>
  <si>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</si>
  <si>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</si>
  <si>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</si>
  <si>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</si>
  <si>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</si>
  <si>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</si>
  <si>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</si>
  <si>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</si>
  <si>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</si>
  <si>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</si>
  <si>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</si>
  <si>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</si>
  <si>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</si>
  <si>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</si>
  <si>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</si>
  <si>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</si>
  <si>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</si>
  <si>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</si>
  <si>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</si>
  <si>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</si>
  <si>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</si>
  <si>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</si>
  <si>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</si>
  <si>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</si>
  <si>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</si>
  <si>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</si>
  <si>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</si>
  <si>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</si>
  <si>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</si>
  <si>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</si>
  <si>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</si>
  <si>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</si>
  <si>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</si>
  <si>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</si>
  <si>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</si>
  <si>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</si>
  <si>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</si>
  <si>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</si>
  <si>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</si>
  <si>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</si>
  <si>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</si>
  <si>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</si>
  <si>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</si>
  <si>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</si>
  <si>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</si>
  <si>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</si>
  <si>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</si>
  <si>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</si>
  <si>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</si>
  <si>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</si>
  <si>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</si>
  <si>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</si>
  <si>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</si>
  <si>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</si>
  <si>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</si>
  <si>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</si>
  <si>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</si>
  <si>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</si>
  <si>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</si>
  <si>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</si>
  <si>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</si>
  <si>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</si>
  <si>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</si>
  <si>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</si>
  <si>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</si>
  <si>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</si>
  <si>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</si>
  <si>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大和郡山市</t>
  </si>
  <si>
    <t>法適用</t>
  </si>
  <si>
    <t>下水道事業</t>
  </si>
  <si>
    <t>特定環境保全公共下水道</t>
  </si>
  <si>
    <t>D1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</si>
  <si>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</si>
  <si>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</si>
  <si>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</si>
  <si>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</si>
  <si>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</si>
  <si>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</si>
  <si>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</si>
  <si>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</si>
  <si>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</si>
  <si>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</si>
  <si>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</si>
  <si>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</si>
  <si>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</si>
  <si>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</si>
  <si>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本市の下水道事業では、平成２１年度に地方公営企業法の適用を受けて以降、使用料の改定や借換債の発行による企業債利息の削減など、経営の効率化に取り組んできた。
　その結果、経営状況は改善されつつあるが、下水道を整備しなくてはならない地域がなお存在し、かつ昭和５０年度に公共下水道の一部供用を開始して以来、法定耐用年数を迎える管渠が今後増加してくることや、一般会計からの基準外繰入金とともに、適正な使用料水準の確保に努めなければならないことなど、まだまだ多くの課題、問題点を抱えている状況である。
　今後も引き続き、施設の整備・更新やその財源である使用料の確保について、計画的に事業を推進し、効率的、安定的な運営に努めてまいりたい。</t>
    <rPh sb="1" eb="3">
      <t>ホンシ</t>
    </rPh>
    <rPh sb="4" eb="7">
      <t>ゲスイドウ</t>
    </rPh>
    <rPh sb="7" eb="9">
      <t>ジギョウ</t>
    </rPh>
    <rPh sb="12" eb="14">
      <t>ヘイセイ</t>
    </rPh>
    <rPh sb="16" eb="18">
      <t>ネンド</t>
    </rPh>
    <rPh sb="19" eb="25">
      <t>チホウコウエイキギョウ</t>
    </rPh>
    <rPh sb="25" eb="26">
      <t>ホウ</t>
    </rPh>
    <rPh sb="27" eb="29">
      <t>テキヨウ</t>
    </rPh>
    <rPh sb="30" eb="31">
      <t>ウ</t>
    </rPh>
    <rPh sb="33" eb="35">
      <t>イコウ</t>
    </rPh>
    <rPh sb="36" eb="39">
      <t>シヨウリョウ</t>
    </rPh>
    <rPh sb="40" eb="42">
      <t>カイテイ</t>
    </rPh>
    <rPh sb="43" eb="46">
      <t>カリカエサイ</t>
    </rPh>
    <rPh sb="47" eb="49">
      <t>ハッコウ</t>
    </rPh>
    <rPh sb="52" eb="55">
      <t>キギョウサイ</t>
    </rPh>
    <rPh sb="55" eb="57">
      <t>リソク</t>
    </rPh>
    <rPh sb="58" eb="60">
      <t>サクゲン</t>
    </rPh>
    <rPh sb="63" eb="65">
      <t>ケイエイ</t>
    </rPh>
    <rPh sb="66" eb="69">
      <t>コウリツカ</t>
    </rPh>
    <rPh sb="70" eb="71">
      <t>ト</t>
    </rPh>
    <rPh sb="72" eb="73">
      <t>ク</t>
    </rPh>
    <rPh sb="82" eb="84">
      <t>ケッカ</t>
    </rPh>
    <rPh sb="85" eb="87">
      <t>ケイエイ</t>
    </rPh>
    <rPh sb="87" eb="89">
      <t>ジョウキョウ</t>
    </rPh>
    <rPh sb="90" eb="92">
      <t>カイゼン</t>
    </rPh>
    <rPh sb="100" eb="103">
      <t>ゲスイドウ</t>
    </rPh>
    <rPh sb="104" eb="106">
      <t>セイビ</t>
    </rPh>
    <rPh sb="115" eb="117">
      <t>チイキ</t>
    </rPh>
    <rPh sb="120" eb="122">
      <t>ソンザイ</t>
    </rPh>
    <rPh sb="126" eb="128">
      <t>ショウワ</t>
    </rPh>
    <rPh sb="130" eb="132">
      <t>ネンド</t>
    </rPh>
    <rPh sb="133" eb="135">
      <t>コウキョウ</t>
    </rPh>
    <rPh sb="135" eb="138">
      <t>ゲスイドウ</t>
    </rPh>
    <rPh sb="139" eb="141">
      <t>イチブ</t>
    </rPh>
    <rPh sb="141" eb="143">
      <t>キョウヨウ</t>
    </rPh>
    <rPh sb="151" eb="157">
      <t>ホウテイタイヨウネンスウ</t>
    </rPh>
    <rPh sb="158" eb="159">
      <t>ムカ</t>
    </rPh>
    <rPh sb="161" eb="163">
      <t>カンキョ</t>
    </rPh>
    <rPh sb="164" eb="166">
      <t>コンゴ</t>
    </rPh>
    <rPh sb="166" eb="168">
      <t>ゾウカ</t>
    </rPh>
    <rPh sb="176" eb="180">
      <t>イッパンカイケイ</t>
    </rPh>
    <rPh sb="183" eb="186">
      <t>キジュンガイ</t>
    </rPh>
    <rPh sb="186" eb="189">
      <t>クリイレキン</t>
    </rPh>
    <rPh sb="194" eb="196">
      <t>テキセイ</t>
    </rPh>
    <rPh sb="197" eb="200">
      <t>シヨウリョウ</t>
    </rPh>
    <rPh sb="200" eb="202">
      <t>スイジュン</t>
    </rPh>
    <rPh sb="203" eb="205">
      <t>カクホ</t>
    </rPh>
    <rPh sb="206" eb="207">
      <t>ツト</t>
    </rPh>
    <rPh sb="225" eb="226">
      <t>オオ</t>
    </rPh>
    <rPh sb="228" eb="230">
      <t>カダイ</t>
    </rPh>
    <rPh sb="231" eb="234">
      <t>モンダイテン</t>
    </rPh>
    <rPh sb="235" eb="236">
      <t>カカ</t>
    </rPh>
    <rPh sb="240" eb="242">
      <t>ジョウキョウ</t>
    </rPh>
    <rPh sb="248" eb="250">
      <t>コンゴ</t>
    </rPh>
    <rPh sb="251" eb="252">
      <t>ヒ</t>
    </rPh>
    <rPh sb="253" eb="254">
      <t>ツヅ</t>
    </rPh>
    <rPh sb="256" eb="258">
      <t>シセツ</t>
    </rPh>
    <rPh sb="259" eb="261">
      <t>セイビ</t>
    </rPh>
    <rPh sb="262" eb="264">
      <t>コウシン</t>
    </rPh>
    <rPh sb="267" eb="269">
      <t>ザイゲン</t>
    </rPh>
    <rPh sb="272" eb="275">
      <t>シヨウリョウ</t>
    </rPh>
    <rPh sb="276" eb="278">
      <t>カクホ</t>
    </rPh>
    <rPh sb="283" eb="286">
      <t>ケイカクテキ</t>
    </rPh>
    <rPh sb="287" eb="289">
      <t>ジギョウ</t>
    </rPh>
    <rPh sb="290" eb="292">
      <t>スイシン</t>
    </rPh>
    <rPh sb="294" eb="297">
      <t>コウリツテキ</t>
    </rPh>
    <rPh sb="298" eb="301">
      <t>アンテイテキ</t>
    </rPh>
    <rPh sb="302" eb="304">
      <t>ウンエイ</t>
    </rPh>
    <rPh sb="305" eb="306">
      <t>ツト</t>
    </rPh>
    <phoneticPr fontId="4"/>
  </si>
  <si>
    <t>　①有形固定資産減価償却率は毎年上昇しており、②管渠老朽化率はいまだ０％であるが、一部の管渠では法定耐用年数に近づいているものもあることから、計画的な更新、整備が必要になるものと考えいる。
　③管渠改善率はいずれも０％であるが、これは、特定環境保全事業については、平成１４年度で完了して以降、新たに実施していないためである。</t>
    <rPh sb="2" eb="4">
      <t>ユウケイ</t>
    </rPh>
    <rPh sb="4" eb="8">
      <t>コテイシサン</t>
    </rPh>
    <rPh sb="8" eb="13">
      <t>ゲンカショウキャクリツ</t>
    </rPh>
    <rPh sb="14" eb="16">
      <t>マイトシ</t>
    </rPh>
    <rPh sb="16" eb="18">
      <t>ジョウショウ</t>
    </rPh>
    <rPh sb="24" eb="26">
      <t>カンキョ</t>
    </rPh>
    <rPh sb="26" eb="30">
      <t>ロウキュウカリツ</t>
    </rPh>
    <rPh sb="41" eb="43">
      <t>イチブ</t>
    </rPh>
    <rPh sb="44" eb="46">
      <t>カンキョ</t>
    </rPh>
    <rPh sb="48" eb="54">
      <t>ホウテイタイヨウネンスウ</t>
    </rPh>
    <rPh sb="55" eb="56">
      <t>チカ</t>
    </rPh>
    <rPh sb="71" eb="74">
      <t>ケイカクテキ</t>
    </rPh>
    <rPh sb="75" eb="77">
      <t>コウシン</t>
    </rPh>
    <rPh sb="78" eb="80">
      <t>セイビ</t>
    </rPh>
    <rPh sb="81" eb="83">
      <t>ヒツヨウ</t>
    </rPh>
    <rPh sb="89" eb="90">
      <t>カンガ</t>
    </rPh>
    <rPh sb="97" eb="99">
      <t>カンキョ</t>
    </rPh>
    <phoneticPr fontId="4"/>
  </si>
  <si>
    <t>①経常収支比率
　従来より、公共下水道を含めた下水道事業全体では１００％を上回っており、経営状況は良好であったが、令和３年度は単独でも１００％を上回った。
②累積欠損金比率
　従来より、下水道事業全体では欠損金は発生しておらず、経営状況は良好であったが、令和３年度は特定環境保全公共下水道事業としても黒字化したため、欠損金は発生しなかった。
④企業債残高対事業規模比率
　グラフは横ばいであるが、特定環境保全公共下水道事業は現在実施しておらず、企業債の残高は減少を続けている。
⑤経費回収率
　使用料改定による料金水準の適正化により、令和３年度に回収率は１００％に達した。
⑥汚水処理原価
　公共下水道の価格ともあわせて、現在の水準を維持、または維持管理費の削減に努めていきたい。
⑧水洗化率
　水洗化率はわずかに上昇傾向にある。水質保全という観点からも、１００％を達成できるよう引き続き努力してまいりたい。
　</t>
    <rPh sb="1" eb="7">
      <t>ケイジョウシュウシヒリツ</t>
    </rPh>
    <rPh sb="9" eb="11">
      <t>ジュウライ</t>
    </rPh>
    <rPh sb="14" eb="16">
      <t>コウキョウ</t>
    </rPh>
    <rPh sb="16" eb="19">
      <t>ゲスイドウ</t>
    </rPh>
    <rPh sb="20" eb="21">
      <t>フク</t>
    </rPh>
    <rPh sb="23" eb="26">
      <t>ゲスイドウ</t>
    </rPh>
    <rPh sb="26" eb="28">
      <t>ジギョウ</t>
    </rPh>
    <rPh sb="28" eb="30">
      <t>ゼンタイ</t>
    </rPh>
    <rPh sb="37" eb="39">
      <t>ウワマワ</t>
    </rPh>
    <rPh sb="44" eb="48">
      <t>ケイエイジョウキョウ</t>
    </rPh>
    <rPh sb="49" eb="51">
      <t>リョウコウ</t>
    </rPh>
    <rPh sb="57" eb="59">
      <t>レイワ</t>
    </rPh>
    <rPh sb="60" eb="62">
      <t>ネンド</t>
    </rPh>
    <rPh sb="63" eb="65">
      <t>タンドク</t>
    </rPh>
    <rPh sb="72" eb="74">
      <t>ウワマワ</t>
    </rPh>
    <rPh sb="79" eb="81">
      <t>ルイセキ</t>
    </rPh>
    <rPh sb="81" eb="84">
      <t>ケッソンキン</t>
    </rPh>
    <rPh sb="84" eb="86">
      <t>ヒリツ</t>
    </rPh>
    <rPh sb="88" eb="90">
      <t>ジュウライ</t>
    </rPh>
    <rPh sb="93" eb="96">
      <t>ゲスイドウ</t>
    </rPh>
    <rPh sb="96" eb="98">
      <t>ジギョウ</t>
    </rPh>
    <rPh sb="98" eb="100">
      <t>ゼンタイ</t>
    </rPh>
    <rPh sb="102" eb="105">
      <t>ケッソンキン</t>
    </rPh>
    <rPh sb="106" eb="108">
      <t>ハッセイ</t>
    </rPh>
    <rPh sb="114" eb="118">
      <t>ケイエイジョウキョウ</t>
    </rPh>
    <rPh sb="119" eb="121">
      <t>リョウコウ</t>
    </rPh>
    <rPh sb="127" eb="129">
      <t>レイワ</t>
    </rPh>
    <rPh sb="130" eb="132">
      <t>ネンド</t>
    </rPh>
    <rPh sb="150" eb="153">
      <t>クロジカ</t>
    </rPh>
    <rPh sb="158" eb="161">
      <t>ケッソンキン</t>
    </rPh>
    <rPh sb="162" eb="164">
      <t>ハッセイ</t>
    </rPh>
    <rPh sb="172" eb="175">
      <t>キギョウサイ</t>
    </rPh>
    <rPh sb="175" eb="177">
      <t>ザンダカ</t>
    </rPh>
    <rPh sb="177" eb="178">
      <t>タイ</t>
    </rPh>
    <rPh sb="178" eb="182">
      <t>ジギョウキボ</t>
    </rPh>
    <rPh sb="182" eb="184">
      <t>ヒリツ</t>
    </rPh>
    <rPh sb="190" eb="191">
      <t>ヨコ</t>
    </rPh>
    <rPh sb="198" eb="202">
      <t>トクテイカンキョウ</t>
    </rPh>
    <rPh sb="202" eb="204">
      <t>ホゼン</t>
    </rPh>
    <rPh sb="204" eb="209">
      <t>コウキョウゲスイドウ</t>
    </rPh>
    <rPh sb="209" eb="211">
      <t>ジギョウ</t>
    </rPh>
    <rPh sb="212" eb="214">
      <t>ゲンザイ</t>
    </rPh>
    <rPh sb="214" eb="216">
      <t>ジッシ</t>
    </rPh>
    <rPh sb="222" eb="225">
      <t>キギョウサイ</t>
    </rPh>
    <rPh sb="226" eb="228">
      <t>ザンダカ</t>
    </rPh>
    <rPh sb="229" eb="231">
      <t>ゲンショウ</t>
    </rPh>
    <rPh sb="232" eb="233">
      <t>ツヅ</t>
    </rPh>
    <rPh sb="240" eb="245">
      <t>ケイヒカイシュウリツ</t>
    </rPh>
    <rPh sb="247" eb="250">
      <t>シヨウリョウ</t>
    </rPh>
    <rPh sb="250" eb="252">
      <t>カイテイ</t>
    </rPh>
    <rPh sb="255" eb="257">
      <t>リョウキン</t>
    </rPh>
    <rPh sb="257" eb="259">
      <t>スイジュン</t>
    </rPh>
    <rPh sb="260" eb="263">
      <t>テキセイカ</t>
    </rPh>
    <rPh sb="267" eb="269">
      <t>レイワ</t>
    </rPh>
    <rPh sb="270" eb="272">
      <t>ネンド</t>
    </rPh>
    <rPh sb="273" eb="276">
      <t>カイシュウリツ</t>
    </rPh>
    <rPh sb="282" eb="283">
      <t>タッ</t>
    </rPh>
    <rPh sb="288" eb="290">
      <t>オスイ</t>
    </rPh>
    <rPh sb="290" eb="292">
      <t>ショリ</t>
    </rPh>
    <rPh sb="292" eb="294">
      <t>ゲンカ</t>
    </rPh>
    <rPh sb="296" eb="301">
      <t>コウキョウゲスイドウ</t>
    </rPh>
    <rPh sb="302" eb="304">
      <t>カカク</t>
    </rPh>
    <rPh sb="311" eb="313">
      <t>ゲンザイ</t>
    </rPh>
    <rPh sb="314" eb="316">
      <t>スイジュン</t>
    </rPh>
    <rPh sb="317" eb="319">
      <t>イジ</t>
    </rPh>
    <rPh sb="323" eb="328">
      <t>イジカンリヒ</t>
    </rPh>
    <rPh sb="329" eb="331">
      <t>サクゲン</t>
    </rPh>
    <rPh sb="332" eb="333">
      <t>ツト</t>
    </rPh>
    <rPh sb="342" eb="346">
      <t>スイセンカリツ</t>
    </rPh>
    <rPh sb="348" eb="352">
      <t>スイセンカリツ</t>
    </rPh>
    <rPh sb="357" eb="359">
      <t>ジョウショウ</t>
    </rPh>
    <rPh sb="359" eb="361">
      <t>ケイコウ</t>
    </rPh>
    <rPh sb="365" eb="367">
      <t>スイシツ</t>
    </rPh>
    <rPh sb="367" eb="369">
      <t>ホゼン</t>
    </rPh>
    <rPh sb="372" eb="374">
      <t>カンテン</t>
    </rPh>
    <rPh sb="383" eb="385">
      <t>タッセイ</t>
    </rPh>
    <rPh sb="390" eb="391">
      <t>ヒ</t>
    </rPh>
    <rPh sb="392" eb="393">
      <t>ツヅ</t>
    </rPh>
    <rPh sb="394" eb="396">
      <t>ドリョク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</si>
</sst>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left" vertical="top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CD-43D9-872D-0EFE4D5637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0.15</c:v>
                </c:pt>
                <c:pt idx="1">
                  <c:v>0.06</c:v>
                </c:pt>
                <c:pt idx="2">
                  <c:v>0.04</c:v>
                </c:pt>
                <c:pt idx="3">
                  <c:v>0.06</c:v>
                </c:pt>
                <c:pt idx="4">
                  <c:v>0.27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CD-43D9-872D-0EFE4D5637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74.959999999999994</c:v>
                </c:pt>
                <c:pt idx="1">
                  <c:v>75.41</c:v>
                </c:pt>
                <c:pt idx="2">
                  <c:v>73.989999999999995</c:v>
                </c:pt>
                <c:pt idx="3">
                  <c:v>75.13</c:v>
                </c:pt>
                <c:pt idx="4">
                  <c:v>101.5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EE-4C84-880A-4F7B772889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103.61</c:v>
                </c:pt>
                <c:pt idx="1">
                  <c:v>102.95</c:v>
                </c:pt>
                <c:pt idx="2">
                  <c:v>103.34</c:v>
                </c:pt>
                <c:pt idx="3">
                  <c:v>102.7</c:v>
                </c:pt>
                <c:pt idx="4">
                  <c:v>104.11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EE-4C84-880A-4F7B772889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32.35</c:v>
                </c:pt>
                <c:pt idx="1">
                  <c:v>35.6</c:v>
                </c:pt>
                <c:pt idx="2">
                  <c:v>38.74</c:v>
                </c:pt>
                <c:pt idx="3">
                  <c:v>41.69</c:v>
                </c:pt>
                <c:pt idx="4">
                  <c:v>44.61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95-4F79-B4E9-5B48D6295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28.59</c:v>
                </c:pt>
                <c:pt idx="1">
                  <c:v>26.56</c:v>
                </c:pt>
                <c:pt idx="2">
                  <c:v>27.82</c:v>
                </c:pt>
                <c:pt idx="3">
                  <c:v>29.24</c:v>
                </c:pt>
                <c:pt idx="4">
                  <c:v>31.73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95-4F79-B4E9-5B48D6295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1-4D4B-BCEE-DB1E9DB917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B1-4D4B-BCEE-DB1E9DB917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102.68</c:v>
                </c:pt>
                <c:pt idx="1">
                  <c:v>94.9</c:v>
                </c:pt>
                <c:pt idx="2">
                  <c:v>102.22</c:v>
                </c:pt>
                <c:pt idx="3">
                  <c:v>89.4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52-4A4C-90DE-8CAF9BC84D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80.63</c:v>
                </c:pt>
                <c:pt idx="1">
                  <c:v>27.02</c:v>
                </c:pt>
                <c:pt idx="2">
                  <c:v>29.74</c:v>
                </c:pt>
                <c:pt idx="3">
                  <c:v>48.2</c:v>
                </c:pt>
                <c:pt idx="4">
                  <c:v>46.91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52-4A4C-90DE-8CAF9BC84D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523.04999999999995</c:v>
                </c:pt>
                <c:pt idx="1">
                  <c:v>590.22</c:v>
                </c:pt>
                <c:pt idx="2">
                  <c:v>628.9</c:v>
                </c:pt>
                <c:pt idx="3">
                  <c:v>615.35</c:v>
                </c:pt>
                <c:pt idx="4">
                  <c:v>659.48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16-42AB-A44E-94C51B4EA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70.92</c:v>
                </c:pt>
                <c:pt idx="1">
                  <c:v>60.67</c:v>
                </c:pt>
                <c:pt idx="2">
                  <c:v>53.44</c:v>
                </c:pt>
                <c:pt idx="3">
                  <c:v>46.85</c:v>
                </c:pt>
                <c:pt idx="4">
                  <c:v>44.35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16-42AB-A44E-94C51B4EA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1511.14</c:v>
                </c:pt>
                <c:pt idx="1">
                  <c:v>1638.69</c:v>
                </c:pt>
                <c:pt idx="2">
                  <c:v>1632.98</c:v>
                </c:pt>
                <c:pt idx="3">
                  <c:v>1549.19</c:v>
                </c:pt>
                <c:pt idx="4">
                  <c:v>1490.46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B7-404E-94B9-75854AE64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1144.94</c:v>
                </c:pt>
                <c:pt idx="1">
                  <c:v>1252.71</c:v>
                </c:pt>
                <c:pt idx="2">
                  <c:v>1267.3900000000001</c:v>
                </c:pt>
                <c:pt idx="3">
                  <c:v>1268.6300000000001</c:v>
                </c:pt>
                <c:pt idx="4">
                  <c:v>1283.69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B7-404E-94B9-75854AE64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95.14</c:v>
                </c:pt>
                <c:pt idx="1">
                  <c:v>93.91</c:v>
                </c:pt>
                <c:pt idx="2">
                  <c:v>93.92</c:v>
                </c:pt>
                <c:pt idx="3">
                  <c:v>98.8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98-44A9-9439-0039F7EB6E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88.16</c:v>
                </c:pt>
                <c:pt idx="1">
                  <c:v>87.03</c:v>
                </c:pt>
                <c:pt idx="2">
                  <c:v>84.3</c:v>
                </c:pt>
                <c:pt idx="3">
                  <c:v>82.88</c:v>
                </c:pt>
                <c:pt idx="4">
                  <c:v>82.53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98-44A9-9439-0039F7EB6E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150</c:v>
                </c:pt>
                <c:pt idx="1">
                  <c:v>153.52000000000001</c:v>
                </c:pt>
                <c:pt idx="2">
                  <c:v>150</c:v>
                </c:pt>
                <c:pt idx="3">
                  <c:v>149.99</c:v>
                </c:pt>
                <c:pt idx="4">
                  <c:v>159.21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D1-4B28-92C0-473F81EE58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173.89</c:v>
                </c:pt>
                <c:pt idx="1">
                  <c:v>177.02</c:v>
                </c:pt>
                <c:pt idx="2">
                  <c:v>185.47</c:v>
                </c:pt>
                <c:pt idx="3">
                  <c:v>187.76</c:v>
                </c:pt>
                <c:pt idx="4">
                  <c:v>190.48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D1-4B28-92C0-473F81EE58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06-4F06-BD9C-2329D3E5B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42.38</c:v>
                </c:pt>
                <c:pt idx="1">
                  <c:v>46.17</c:v>
                </c:pt>
                <c:pt idx="2">
                  <c:v>45.68</c:v>
                </c:pt>
                <c:pt idx="3">
                  <c:v>45.87</c:v>
                </c:pt>
                <c:pt idx="4">
                  <c:v>44.24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06-4F06-BD9C-2329D3E5B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82.25</c:v>
                </c:pt>
                <c:pt idx="1">
                  <c:v>84.91</c:v>
                </c:pt>
                <c:pt idx="2">
                  <c:v>84.4</c:v>
                </c:pt>
                <c:pt idx="3">
                  <c:v>92.92</c:v>
                </c:pt>
                <c:pt idx="4">
                  <c:v>93.48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13-4A0D-965B-CCE8CD9E34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87.01</c:v>
                </c:pt>
                <c:pt idx="1">
                  <c:v>87.84</c:v>
                </c:pt>
                <c:pt idx="2">
                  <c:v>87.96</c:v>
                </c:pt>
                <c:pt idx="3">
                  <c:v>87.65</c:v>
                </c:pt>
                <c:pt idx="4">
                  <c:v>88.15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13-4A0D-965B-CCE8CD9E34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【105.35】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【63.89】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【44.07】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【1,201.79】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【85.24】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【42.57】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【216.39】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【75.31】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【25.87】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E40" zoomScale="85" zoomScaleNormal="85" workbookViewId="0">
      <selection activeCell="BG35" sqref="BG35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9" t="s">
        <v>0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</row>
    <row r="3" spans="1:78" ht="9.75" customHeight="1" x14ac:dyDescent="0.15">
      <c r="A3" s="2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</row>
    <row r="4" spans="1:78" ht="9.75" customHeight="1" x14ac:dyDescent="0.15">
      <c r="A4" s="2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70" t="str">
        <f>データ!H6</f>
        <v>奈良県　大和郡山市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59" t="s">
        <v>1</v>
      </c>
      <c r="C7" s="59"/>
      <c r="D7" s="59"/>
      <c r="E7" s="59"/>
      <c r="F7" s="59"/>
      <c r="G7" s="59"/>
      <c r="H7" s="59"/>
      <c r="I7" s="59" t="s">
        <v>2</v>
      </c>
      <c r="J7" s="59"/>
      <c r="K7" s="59"/>
      <c r="L7" s="59"/>
      <c r="M7" s="59"/>
      <c r="N7" s="59"/>
      <c r="O7" s="59"/>
      <c r="P7" s="59" t="s">
        <v>3</v>
      </c>
      <c r="Q7" s="59"/>
      <c r="R7" s="59"/>
      <c r="S7" s="59"/>
      <c r="T7" s="59"/>
      <c r="U7" s="59"/>
      <c r="V7" s="59"/>
      <c r="W7" s="59" t="s">
        <v>4</v>
      </c>
      <c r="X7" s="59"/>
      <c r="Y7" s="59"/>
      <c r="Z7" s="59"/>
      <c r="AA7" s="59"/>
      <c r="AB7" s="59"/>
      <c r="AC7" s="59"/>
      <c r="AD7" s="59" t="s">
        <v>5</v>
      </c>
      <c r="AE7" s="59"/>
      <c r="AF7" s="59"/>
      <c r="AG7" s="59"/>
      <c r="AH7" s="59"/>
      <c r="AI7" s="59"/>
      <c r="AJ7" s="59"/>
      <c r="AK7" s="3"/>
      <c r="AL7" s="59" t="s">
        <v>6</v>
      </c>
      <c r="AM7" s="59"/>
      <c r="AN7" s="59"/>
      <c r="AO7" s="59"/>
      <c r="AP7" s="59"/>
      <c r="AQ7" s="59"/>
      <c r="AR7" s="59"/>
      <c r="AS7" s="59"/>
      <c r="AT7" s="59" t="s">
        <v>7</v>
      </c>
      <c r="AU7" s="59"/>
      <c r="AV7" s="59"/>
      <c r="AW7" s="59"/>
      <c r="AX7" s="59"/>
      <c r="AY7" s="59"/>
      <c r="AZ7" s="59"/>
      <c r="BA7" s="59"/>
      <c r="BB7" s="59" t="s">
        <v>8</v>
      </c>
      <c r="BC7" s="59"/>
      <c r="BD7" s="59"/>
      <c r="BE7" s="59"/>
      <c r="BF7" s="59"/>
      <c r="BG7" s="59"/>
      <c r="BH7" s="59"/>
      <c r="BI7" s="59"/>
      <c r="BJ7" s="3"/>
      <c r="BK7" s="3"/>
      <c r="BL7" s="62" t="s">
        <v>9</v>
      </c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4"/>
    </row>
    <row r="8" spans="1:78" ht="18.75" customHeight="1" x14ac:dyDescent="0.15">
      <c r="A8" s="2"/>
      <c r="B8" s="65" t="str">
        <f>データ!I6</f>
        <v>法適用</v>
      </c>
      <c r="C8" s="65"/>
      <c r="D8" s="65"/>
      <c r="E8" s="65"/>
      <c r="F8" s="65"/>
      <c r="G8" s="65"/>
      <c r="H8" s="65"/>
      <c r="I8" s="65" t="str">
        <f>データ!J6</f>
        <v>下水道事業</v>
      </c>
      <c r="J8" s="65"/>
      <c r="K8" s="65"/>
      <c r="L8" s="65"/>
      <c r="M8" s="65"/>
      <c r="N8" s="65"/>
      <c r="O8" s="65"/>
      <c r="P8" s="65" t="str">
        <f>データ!K6</f>
        <v>特定環境保全公共下水道</v>
      </c>
      <c r="Q8" s="65"/>
      <c r="R8" s="65"/>
      <c r="S8" s="65"/>
      <c r="T8" s="65"/>
      <c r="U8" s="65"/>
      <c r="V8" s="65"/>
      <c r="W8" s="65" t="str">
        <f>データ!L6</f>
        <v>D1</v>
      </c>
      <c r="X8" s="65"/>
      <c r="Y8" s="65"/>
      <c r="Z8" s="65"/>
      <c r="AA8" s="65"/>
      <c r="AB8" s="65"/>
      <c r="AC8" s="65"/>
      <c r="AD8" s="66" t="str">
        <f>データ!$M$6</f>
        <v>非設置</v>
      </c>
      <c r="AE8" s="66"/>
      <c r="AF8" s="66"/>
      <c r="AG8" s="66"/>
      <c r="AH8" s="66"/>
      <c r="AI8" s="66"/>
      <c r="AJ8" s="66"/>
      <c r="AK8" s="3"/>
      <c r="AL8" s="54">
        <f>データ!S6</f>
        <v>84644</v>
      </c>
      <c r="AM8" s="54"/>
      <c r="AN8" s="54"/>
      <c r="AO8" s="54"/>
      <c r="AP8" s="54"/>
      <c r="AQ8" s="54"/>
      <c r="AR8" s="54"/>
      <c r="AS8" s="54"/>
      <c r="AT8" s="53">
        <f>データ!T6</f>
        <v>42.69</v>
      </c>
      <c r="AU8" s="53"/>
      <c r="AV8" s="53"/>
      <c r="AW8" s="53"/>
      <c r="AX8" s="53"/>
      <c r="AY8" s="53"/>
      <c r="AZ8" s="53"/>
      <c r="BA8" s="53"/>
      <c r="BB8" s="53">
        <f>データ!U6</f>
        <v>1982.76</v>
      </c>
      <c r="BC8" s="53"/>
      <c r="BD8" s="53"/>
      <c r="BE8" s="53"/>
      <c r="BF8" s="53"/>
      <c r="BG8" s="53"/>
      <c r="BH8" s="53"/>
      <c r="BI8" s="53"/>
      <c r="BJ8" s="3"/>
      <c r="BK8" s="3"/>
      <c r="BL8" s="67" t="s">
        <v>10</v>
      </c>
      <c r="BM8" s="68"/>
      <c r="BN8" s="57" t="s">
        <v>11</v>
      </c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8"/>
    </row>
    <row r="9" spans="1:78" ht="18.75" customHeight="1" x14ac:dyDescent="0.15">
      <c r="A9" s="2"/>
      <c r="B9" s="59" t="s">
        <v>12</v>
      </c>
      <c r="C9" s="59"/>
      <c r="D9" s="59"/>
      <c r="E9" s="59"/>
      <c r="F9" s="59"/>
      <c r="G9" s="59"/>
      <c r="H9" s="59"/>
      <c r="I9" s="59" t="s">
        <v>13</v>
      </c>
      <c r="J9" s="59"/>
      <c r="K9" s="59"/>
      <c r="L9" s="59"/>
      <c r="M9" s="59"/>
      <c r="N9" s="59"/>
      <c r="O9" s="59"/>
      <c r="P9" s="59" t="s">
        <v>14</v>
      </c>
      <c r="Q9" s="59"/>
      <c r="R9" s="59"/>
      <c r="S9" s="59"/>
      <c r="T9" s="59"/>
      <c r="U9" s="59"/>
      <c r="V9" s="59"/>
      <c r="W9" s="59" t="s">
        <v>15</v>
      </c>
      <c r="X9" s="59"/>
      <c r="Y9" s="59"/>
      <c r="Z9" s="59"/>
      <c r="AA9" s="59"/>
      <c r="AB9" s="59"/>
      <c r="AC9" s="59"/>
      <c r="AD9" s="59" t="s">
        <v>16</v>
      </c>
      <c r="AE9" s="59"/>
      <c r="AF9" s="59"/>
      <c r="AG9" s="59"/>
      <c r="AH9" s="59"/>
      <c r="AI9" s="59"/>
      <c r="AJ9" s="59"/>
      <c r="AK9" s="3"/>
      <c r="AL9" s="59" t="s">
        <v>17</v>
      </c>
      <c r="AM9" s="59"/>
      <c r="AN9" s="59"/>
      <c r="AO9" s="59"/>
      <c r="AP9" s="59"/>
      <c r="AQ9" s="59"/>
      <c r="AR9" s="59"/>
      <c r="AS9" s="59"/>
      <c r="AT9" s="59" t="s">
        <v>18</v>
      </c>
      <c r="AU9" s="59"/>
      <c r="AV9" s="59"/>
      <c r="AW9" s="59"/>
      <c r="AX9" s="59"/>
      <c r="AY9" s="59"/>
      <c r="AZ9" s="59"/>
      <c r="BA9" s="59"/>
      <c r="BB9" s="59" t="s">
        <v>19</v>
      </c>
      <c r="BC9" s="59"/>
      <c r="BD9" s="59"/>
      <c r="BE9" s="59"/>
      <c r="BF9" s="59"/>
      <c r="BG9" s="59"/>
      <c r="BH9" s="59"/>
      <c r="BI9" s="59"/>
      <c r="BJ9" s="3"/>
      <c r="BK9" s="3"/>
      <c r="BL9" s="60" t="s">
        <v>20</v>
      </c>
      <c r="BM9" s="61"/>
      <c r="BN9" s="51" t="s">
        <v>21</v>
      </c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</row>
    <row r="10" spans="1:78" ht="18.75" customHeight="1" x14ac:dyDescent="0.15">
      <c r="A10" s="2"/>
      <c r="B10" s="53" t="str">
        <f>データ!N6</f>
        <v>-</v>
      </c>
      <c r="C10" s="53"/>
      <c r="D10" s="53"/>
      <c r="E10" s="53"/>
      <c r="F10" s="53"/>
      <c r="G10" s="53"/>
      <c r="H10" s="53"/>
      <c r="I10" s="53">
        <f>データ!O6</f>
        <v>72</v>
      </c>
      <c r="J10" s="53"/>
      <c r="K10" s="53"/>
      <c r="L10" s="53"/>
      <c r="M10" s="53"/>
      <c r="N10" s="53"/>
      <c r="O10" s="53"/>
      <c r="P10" s="53">
        <f>データ!P6</f>
        <v>0.89</v>
      </c>
      <c r="Q10" s="53"/>
      <c r="R10" s="53"/>
      <c r="S10" s="53"/>
      <c r="T10" s="53"/>
      <c r="U10" s="53"/>
      <c r="V10" s="53"/>
      <c r="W10" s="53">
        <f>データ!Q6</f>
        <v>85</v>
      </c>
      <c r="X10" s="53"/>
      <c r="Y10" s="53"/>
      <c r="Z10" s="53"/>
      <c r="AA10" s="53"/>
      <c r="AB10" s="53"/>
      <c r="AC10" s="53"/>
      <c r="AD10" s="54">
        <f>データ!R6</f>
        <v>2882</v>
      </c>
      <c r="AE10" s="54"/>
      <c r="AF10" s="54"/>
      <c r="AG10" s="54"/>
      <c r="AH10" s="54"/>
      <c r="AI10" s="54"/>
      <c r="AJ10" s="54"/>
      <c r="AK10" s="2"/>
      <c r="AL10" s="54">
        <f>データ!V6</f>
        <v>751</v>
      </c>
      <c r="AM10" s="54"/>
      <c r="AN10" s="54"/>
      <c r="AO10" s="54"/>
      <c r="AP10" s="54"/>
      <c r="AQ10" s="54"/>
      <c r="AR10" s="54"/>
      <c r="AS10" s="54"/>
      <c r="AT10" s="53">
        <f>データ!W6</f>
        <v>0.2</v>
      </c>
      <c r="AU10" s="53"/>
      <c r="AV10" s="53"/>
      <c r="AW10" s="53"/>
      <c r="AX10" s="53"/>
      <c r="AY10" s="53"/>
      <c r="AZ10" s="53"/>
      <c r="BA10" s="53"/>
      <c r="BB10" s="53">
        <f>データ!X6</f>
        <v>3755</v>
      </c>
      <c r="BC10" s="53"/>
      <c r="BD10" s="53"/>
      <c r="BE10" s="53"/>
      <c r="BF10" s="53"/>
      <c r="BG10" s="53"/>
      <c r="BH10" s="53"/>
      <c r="BI10" s="53"/>
      <c r="BJ10" s="2"/>
      <c r="BK10" s="2"/>
      <c r="BL10" s="55" t="s">
        <v>22</v>
      </c>
      <c r="BM10" s="56"/>
      <c r="BN10" s="44" t="s">
        <v>23</v>
      </c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46" t="s">
        <v>24</v>
      </c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</row>
    <row r="14" spans="1:78" ht="13.5" customHeight="1" x14ac:dyDescent="0.15">
      <c r="A14" s="2"/>
      <c r="B14" s="48" t="s">
        <v>25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50"/>
      <c r="BK14" s="2"/>
      <c r="BL14" s="37" t="s">
        <v>26</v>
      </c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9"/>
    </row>
    <row r="15" spans="1:78" ht="13.5" customHeight="1" x14ac:dyDescent="0.15">
      <c r="A15" s="2"/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6"/>
      <c r="BK15" s="2"/>
      <c r="BL15" s="40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2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9" t="s">
        <v>117</v>
      </c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30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30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30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30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30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30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30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30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30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30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30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30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30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9"/>
      <c r="BM29" s="79"/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30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30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9"/>
      <c r="BM31" s="79"/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30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30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9"/>
      <c r="BM33" s="79"/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79"/>
      <c r="BZ33" s="30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9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30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30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9"/>
      <c r="BM36" s="79"/>
      <c r="BN36" s="79"/>
      <c r="BO36" s="79"/>
      <c r="BP36" s="79"/>
      <c r="BQ36" s="79"/>
      <c r="BR36" s="79"/>
      <c r="BS36" s="79"/>
      <c r="BT36" s="79"/>
      <c r="BU36" s="79"/>
      <c r="BV36" s="79"/>
      <c r="BW36" s="79"/>
      <c r="BX36" s="79"/>
      <c r="BY36" s="79"/>
      <c r="BZ36" s="30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30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30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30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30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30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30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9"/>
      <c r="BM43" s="79"/>
      <c r="BN43" s="79"/>
      <c r="BO43" s="79"/>
      <c r="BP43" s="79"/>
      <c r="BQ43" s="79"/>
      <c r="BR43" s="79"/>
      <c r="BS43" s="79"/>
      <c r="BT43" s="79"/>
      <c r="BU43" s="79"/>
      <c r="BV43" s="79"/>
      <c r="BW43" s="79"/>
      <c r="BX43" s="79"/>
      <c r="BY43" s="79"/>
      <c r="BZ43" s="30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1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3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7" t="s">
        <v>27</v>
      </c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9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0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2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9" t="s">
        <v>116</v>
      </c>
      <c r="BM47" s="79"/>
      <c r="BN47" s="79"/>
      <c r="BO47" s="79"/>
      <c r="BP47" s="79"/>
      <c r="BQ47" s="79"/>
      <c r="BR47" s="79"/>
      <c r="BS47" s="79"/>
      <c r="BT47" s="79"/>
      <c r="BU47" s="79"/>
      <c r="BV47" s="79"/>
      <c r="BW47" s="79"/>
      <c r="BX47" s="79"/>
      <c r="BY47" s="79"/>
      <c r="BZ47" s="30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30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9"/>
      <c r="BM49" s="79"/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79"/>
      <c r="BY49" s="79"/>
      <c r="BZ49" s="30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9"/>
      <c r="BM50" s="79"/>
      <c r="BN50" s="79"/>
      <c r="BO50" s="79"/>
      <c r="BP50" s="79"/>
      <c r="BQ50" s="79"/>
      <c r="BR50" s="79"/>
      <c r="BS50" s="79"/>
      <c r="BT50" s="79"/>
      <c r="BU50" s="79"/>
      <c r="BV50" s="79"/>
      <c r="BW50" s="79"/>
      <c r="BX50" s="79"/>
      <c r="BY50" s="79"/>
      <c r="BZ50" s="30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9"/>
      <c r="BM51" s="79"/>
      <c r="BN51" s="79"/>
      <c r="BO51" s="79"/>
      <c r="BP51" s="79"/>
      <c r="BQ51" s="79"/>
      <c r="BR51" s="79"/>
      <c r="BS51" s="79"/>
      <c r="BT51" s="79"/>
      <c r="BU51" s="79"/>
      <c r="BV51" s="79"/>
      <c r="BW51" s="79"/>
      <c r="BX51" s="79"/>
      <c r="BY51" s="79"/>
      <c r="BZ51" s="30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9"/>
      <c r="BM52" s="79"/>
      <c r="BN52" s="79"/>
      <c r="BO52" s="79"/>
      <c r="BP52" s="79"/>
      <c r="BQ52" s="79"/>
      <c r="BR52" s="79"/>
      <c r="BS52" s="79"/>
      <c r="BT52" s="79"/>
      <c r="BU52" s="79"/>
      <c r="BV52" s="79"/>
      <c r="BW52" s="79"/>
      <c r="BX52" s="79"/>
      <c r="BY52" s="79"/>
      <c r="BZ52" s="30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30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9"/>
      <c r="BM54" s="79"/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30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9"/>
      <c r="BM55" s="79"/>
      <c r="BN55" s="79"/>
      <c r="BO55" s="79"/>
      <c r="BP55" s="79"/>
      <c r="BQ55" s="79"/>
      <c r="BR55" s="79"/>
      <c r="BS55" s="79"/>
      <c r="BT55" s="79"/>
      <c r="BU55" s="79"/>
      <c r="BV55" s="79"/>
      <c r="BW55" s="79"/>
      <c r="BX55" s="79"/>
      <c r="BY55" s="79"/>
      <c r="BZ55" s="30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9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30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9"/>
      <c r="BM57" s="79"/>
      <c r="BN57" s="79"/>
      <c r="BO57" s="79"/>
      <c r="BP57" s="79"/>
      <c r="BQ57" s="79"/>
      <c r="BR57" s="79"/>
      <c r="BS57" s="79"/>
      <c r="BT57" s="79"/>
      <c r="BU57" s="79"/>
      <c r="BV57" s="79"/>
      <c r="BW57" s="79"/>
      <c r="BX57" s="79"/>
      <c r="BY57" s="79"/>
      <c r="BZ57" s="30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9"/>
      <c r="BM58" s="79"/>
      <c r="BN58" s="79"/>
      <c r="BO58" s="79"/>
      <c r="BP58" s="79"/>
      <c r="BQ58" s="79"/>
      <c r="BR58" s="79"/>
      <c r="BS58" s="79"/>
      <c r="BT58" s="79"/>
      <c r="BU58" s="79"/>
      <c r="BV58" s="79"/>
      <c r="BW58" s="79"/>
      <c r="BX58" s="79"/>
      <c r="BY58" s="79"/>
      <c r="BZ58" s="30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9"/>
      <c r="BM59" s="79"/>
      <c r="BN59" s="79"/>
      <c r="BO59" s="79"/>
      <c r="BP59" s="79"/>
      <c r="BQ59" s="79"/>
      <c r="BR59" s="79"/>
      <c r="BS59" s="79"/>
      <c r="BT59" s="79"/>
      <c r="BU59" s="79"/>
      <c r="BV59" s="79"/>
      <c r="BW59" s="79"/>
      <c r="BX59" s="79"/>
      <c r="BY59" s="79"/>
      <c r="BZ59" s="30"/>
    </row>
    <row r="60" spans="1:78" ht="13.5" customHeight="1" x14ac:dyDescent="0.15">
      <c r="A60" s="2"/>
      <c r="B60" s="34" t="s">
        <v>28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6"/>
      <c r="BK60" s="2"/>
      <c r="BL60" s="29"/>
      <c r="BM60" s="79"/>
      <c r="BN60" s="79"/>
      <c r="BO60" s="79"/>
      <c r="BP60" s="79"/>
      <c r="BQ60" s="79"/>
      <c r="BR60" s="79"/>
      <c r="BS60" s="79"/>
      <c r="BT60" s="79"/>
      <c r="BU60" s="79"/>
      <c r="BV60" s="79"/>
      <c r="BW60" s="79"/>
      <c r="BX60" s="79"/>
      <c r="BY60" s="79"/>
      <c r="BZ60" s="30"/>
    </row>
    <row r="61" spans="1:78" ht="13.5" customHeight="1" x14ac:dyDescent="0.15">
      <c r="A61" s="2"/>
      <c r="B61" s="34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6"/>
      <c r="BK61" s="2"/>
      <c r="BL61" s="29"/>
      <c r="BM61" s="79"/>
      <c r="BN61" s="79"/>
      <c r="BO61" s="79"/>
      <c r="BP61" s="79"/>
      <c r="BQ61" s="79"/>
      <c r="BR61" s="79"/>
      <c r="BS61" s="79"/>
      <c r="BT61" s="79"/>
      <c r="BU61" s="79"/>
      <c r="BV61" s="79"/>
      <c r="BW61" s="79"/>
      <c r="BX61" s="79"/>
      <c r="BY61" s="79"/>
      <c r="BZ61" s="30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9"/>
      <c r="BM62" s="79"/>
      <c r="BN62" s="79"/>
      <c r="BO62" s="79"/>
      <c r="BP62" s="79"/>
      <c r="BQ62" s="79"/>
      <c r="BR62" s="79"/>
      <c r="BS62" s="79"/>
      <c r="BT62" s="79"/>
      <c r="BU62" s="79"/>
      <c r="BV62" s="79"/>
      <c r="BW62" s="79"/>
      <c r="BX62" s="79"/>
      <c r="BY62" s="79"/>
      <c r="BZ62" s="30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1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3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7" t="s">
        <v>29</v>
      </c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9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0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2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9" t="s">
        <v>115</v>
      </c>
      <c r="BM66" s="79"/>
      <c r="BN66" s="79"/>
      <c r="BO66" s="79"/>
      <c r="BP66" s="79"/>
      <c r="BQ66" s="79"/>
      <c r="BR66" s="79"/>
      <c r="BS66" s="79"/>
      <c r="BT66" s="79"/>
      <c r="BU66" s="79"/>
      <c r="BV66" s="79"/>
      <c r="BW66" s="79"/>
      <c r="BX66" s="79"/>
      <c r="BY66" s="79"/>
      <c r="BZ66" s="30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9"/>
      <c r="BM67" s="79"/>
      <c r="BN67" s="79"/>
      <c r="BO67" s="79"/>
      <c r="BP67" s="79"/>
      <c r="BQ67" s="79"/>
      <c r="BR67" s="79"/>
      <c r="BS67" s="79"/>
      <c r="BT67" s="79"/>
      <c r="BU67" s="79"/>
      <c r="BV67" s="79"/>
      <c r="BW67" s="79"/>
      <c r="BX67" s="79"/>
      <c r="BY67" s="79"/>
      <c r="BZ67" s="30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9"/>
      <c r="BM68" s="79"/>
      <c r="BN68" s="79"/>
      <c r="BO68" s="79"/>
      <c r="BP68" s="79"/>
      <c r="BQ68" s="79"/>
      <c r="BR68" s="79"/>
      <c r="BS68" s="79"/>
      <c r="BT68" s="79"/>
      <c r="BU68" s="79"/>
      <c r="BV68" s="79"/>
      <c r="BW68" s="79"/>
      <c r="BX68" s="79"/>
      <c r="BY68" s="79"/>
      <c r="BZ68" s="30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9"/>
      <c r="BM69" s="79"/>
      <c r="BN69" s="79"/>
      <c r="BO69" s="79"/>
      <c r="BP69" s="79"/>
      <c r="BQ69" s="79"/>
      <c r="BR69" s="79"/>
      <c r="BS69" s="79"/>
      <c r="BT69" s="79"/>
      <c r="BU69" s="79"/>
      <c r="BV69" s="79"/>
      <c r="BW69" s="79"/>
      <c r="BX69" s="79"/>
      <c r="BY69" s="79"/>
      <c r="BZ69" s="30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9"/>
      <c r="BM70" s="79"/>
      <c r="BN70" s="79"/>
      <c r="BO70" s="79"/>
      <c r="BP70" s="79"/>
      <c r="BQ70" s="79"/>
      <c r="BR70" s="79"/>
      <c r="BS70" s="79"/>
      <c r="BT70" s="79"/>
      <c r="BU70" s="79"/>
      <c r="BV70" s="79"/>
      <c r="BW70" s="79"/>
      <c r="BX70" s="79"/>
      <c r="BY70" s="79"/>
      <c r="BZ70" s="30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9"/>
      <c r="BM71" s="79"/>
      <c r="BN71" s="79"/>
      <c r="BO71" s="79"/>
      <c r="BP71" s="79"/>
      <c r="BQ71" s="79"/>
      <c r="BR71" s="79"/>
      <c r="BS71" s="79"/>
      <c r="BT71" s="79"/>
      <c r="BU71" s="79"/>
      <c r="BV71" s="79"/>
      <c r="BW71" s="79"/>
      <c r="BX71" s="79"/>
      <c r="BY71" s="79"/>
      <c r="BZ71" s="30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9"/>
      <c r="BM72" s="79"/>
      <c r="BN72" s="79"/>
      <c r="BO72" s="79"/>
      <c r="BP72" s="79"/>
      <c r="BQ72" s="79"/>
      <c r="BR72" s="79"/>
      <c r="BS72" s="79"/>
      <c r="BT72" s="79"/>
      <c r="BU72" s="79"/>
      <c r="BV72" s="79"/>
      <c r="BW72" s="79"/>
      <c r="BX72" s="79"/>
      <c r="BY72" s="79"/>
      <c r="BZ72" s="30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9"/>
      <c r="BM73" s="79"/>
      <c r="BN73" s="79"/>
      <c r="BO73" s="79"/>
      <c r="BP73" s="79"/>
      <c r="BQ73" s="79"/>
      <c r="BR73" s="79"/>
      <c r="BS73" s="79"/>
      <c r="BT73" s="79"/>
      <c r="BU73" s="79"/>
      <c r="BV73" s="79"/>
      <c r="BW73" s="79"/>
      <c r="BX73" s="79"/>
      <c r="BY73" s="79"/>
      <c r="BZ73" s="30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9"/>
      <c r="BM74" s="79"/>
      <c r="BN74" s="79"/>
      <c r="BO74" s="79"/>
      <c r="BP74" s="79"/>
      <c r="BQ74" s="79"/>
      <c r="BR74" s="79"/>
      <c r="BS74" s="79"/>
      <c r="BT74" s="79"/>
      <c r="BU74" s="79"/>
      <c r="BV74" s="79"/>
      <c r="BW74" s="79"/>
      <c r="BX74" s="79"/>
      <c r="BY74" s="79"/>
      <c r="BZ74" s="30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9"/>
      <c r="BM75" s="79"/>
      <c r="BN75" s="79"/>
      <c r="BO75" s="79"/>
      <c r="BP75" s="79"/>
      <c r="BQ75" s="79"/>
      <c r="BR75" s="79"/>
      <c r="BS75" s="79"/>
      <c r="BT75" s="79"/>
      <c r="BU75" s="79"/>
      <c r="BV75" s="79"/>
      <c r="BW75" s="79"/>
      <c r="BX75" s="79"/>
      <c r="BY75" s="79"/>
      <c r="BZ75" s="30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9"/>
      <c r="BM76" s="79"/>
      <c r="BN76" s="79"/>
      <c r="BO76" s="79"/>
      <c r="BP76" s="79"/>
      <c r="BQ76" s="79"/>
      <c r="BR76" s="79"/>
      <c r="BS76" s="79"/>
      <c r="BT76" s="79"/>
      <c r="BU76" s="79"/>
      <c r="BV76" s="79"/>
      <c r="BW76" s="79"/>
      <c r="BX76" s="79"/>
      <c r="BY76" s="79"/>
      <c r="BZ76" s="30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9"/>
      <c r="BM77" s="79"/>
      <c r="BN77" s="79"/>
      <c r="BO77" s="79"/>
      <c r="BP77" s="79"/>
      <c r="BQ77" s="79"/>
      <c r="BR77" s="79"/>
      <c r="BS77" s="79"/>
      <c r="BT77" s="79"/>
      <c r="BU77" s="79"/>
      <c r="BV77" s="79"/>
      <c r="BW77" s="79"/>
      <c r="BX77" s="79"/>
      <c r="BY77" s="79"/>
      <c r="BZ77" s="30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9"/>
      <c r="BM78" s="79"/>
      <c r="BN78" s="79"/>
      <c r="BO78" s="79"/>
      <c r="BP78" s="79"/>
      <c r="BQ78" s="79"/>
      <c r="BR78" s="79"/>
      <c r="BS78" s="79"/>
      <c r="BT78" s="79"/>
      <c r="BU78" s="79"/>
      <c r="BV78" s="79"/>
      <c r="BW78" s="79"/>
      <c r="BX78" s="79"/>
      <c r="BY78" s="79"/>
      <c r="BZ78" s="30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9"/>
      <c r="BM79" s="79"/>
      <c r="BN79" s="79"/>
      <c r="BO79" s="79"/>
      <c r="BP79" s="79"/>
      <c r="BQ79" s="79"/>
      <c r="BR79" s="79"/>
      <c r="BS79" s="79"/>
      <c r="BT79" s="79"/>
      <c r="BU79" s="79"/>
      <c r="BV79" s="79"/>
      <c r="BW79" s="79"/>
      <c r="BX79" s="79"/>
      <c r="BY79" s="79"/>
      <c r="BZ79" s="30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9"/>
      <c r="BM80" s="79"/>
      <c r="BN80" s="79"/>
      <c r="BO80" s="79"/>
      <c r="BP80" s="79"/>
      <c r="BQ80" s="79"/>
      <c r="BR80" s="79"/>
      <c r="BS80" s="79"/>
      <c r="BT80" s="79"/>
      <c r="BU80" s="79"/>
      <c r="BV80" s="79"/>
      <c r="BW80" s="79"/>
      <c r="BX80" s="79"/>
      <c r="BY80" s="79"/>
      <c r="BZ80" s="30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9"/>
      <c r="BM81" s="79"/>
      <c r="BN81" s="79"/>
      <c r="BO81" s="79"/>
      <c r="BP81" s="79"/>
      <c r="BQ81" s="79"/>
      <c r="BR81" s="79"/>
      <c r="BS81" s="79"/>
      <c r="BT81" s="79"/>
      <c r="BU81" s="79"/>
      <c r="BV81" s="79"/>
      <c r="BW81" s="79"/>
      <c r="BX81" s="79"/>
      <c r="BY81" s="79"/>
      <c r="BZ81" s="30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1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3"/>
    </row>
    <row r="83" spans="1:78" x14ac:dyDescent="0.15">
      <c r="C83" s="43" t="s">
        <v>30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【105.35】</v>
      </c>
      <c r="F85" s="12" t="str">
        <f>データ!AT6</f>
        <v>【63.89】</v>
      </c>
      <c r="G85" s="12" t="str">
        <f>データ!BE6</f>
        <v>【44.07】</v>
      </c>
      <c r="H85" s="12" t="str">
        <f>データ!BP6</f>
        <v>【1,201.79】</v>
      </c>
      <c r="I85" s="12" t="str">
        <f>データ!CA6</f>
        <v>【75.31】</v>
      </c>
      <c r="J85" s="12" t="str">
        <f>データ!CL6</f>
        <v>【216.39】</v>
      </c>
      <c r="K85" s="12" t="str">
        <f>データ!CW6</f>
        <v>【42.57】</v>
      </c>
      <c r="L85" s="12" t="str">
        <f>データ!DH6</f>
        <v>【85.24】</v>
      </c>
      <c r="M85" s="12" t="str">
        <f>データ!DS6</f>
        <v>【25.87】</v>
      </c>
      <c r="N85" s="12" t="str">
        <f>データ!ED6</f>
        <v>【0.01】</v>
      </c>
      <c r="O85" s="12" t="str">
        <f>データ!EO6</f>
        <v>【0.15】</v>
      </c>
    </row>
  </sheetData>
  <sheetProtection algorithmName="SHA-512" hashValue="i6k+/sYAf+qoLtOUp3M+YMOwv8RqY1OjxK1+ElKsGOq/ufxQzO2nTtpHwPDFXmVwllyRc988L1tu7I4NXV9egQ==" saltValue="liISx3bNdtStHHQ5P6dTdA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D9:AJ9"/>
    <mergeCell ref="AL9:AS9"/>
    <mergeCell ref="AT9:BA9"/>
    <mergeCell ref="BB9:BI9"/>
    <mergeCell ref="BL9:BM9"/>
    <mergeCell ref="BL45:BZ46"/>
    <mergeCell ref="BN9:BY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2" t="s">
        <v>52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4"/>
      <c r="Y3" s="78" t="s">
        <v>53</v>
      </c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 t="s">
        <v>54</v>
      </c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7"/>
      <c r="Y4" s="71" t="s">
        <v>56</v>
      </c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 t="s">
        <v>57</v>
      </c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 t="s">
        <v>58</v>
      </c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 t="s">
        <v>59</v>
      </c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 t="s">
        <v>60</v>
      </c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 t="s">
        <v>61</v>
      </c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 t="s">
        <v>62</v>
      </c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 t="s">
        <v>63</v>
      </c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 t="s">
        <v>64</v>
      </c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 t="s">
        <v>65</v>
      </c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 t="s">
        <v>66</v>
      </c>
      <c r="EF4" s="71"/>
      <c r="EG4" s="71"/>
      <c r="EH4" s="71"/>
      <c r="EI4" s="71"/>
      <c r="EJ4" s="71"/>
      <c r="EK4" s="71"/>
      <c r="EL4" s="71"/>
      <c r="EM4" s="71"/>
      <c r="EN4" s="71"/>
      <c r="EO4" s="71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2021</v>
      </c>
      <c r="C6" s="19">
        <f t="shared" ref="C6:X6" si="3">C7</f>
        <v>292036</v>
      </c>
      <c r="D6" s="19">
        <f t="shared" si="3"/>
        <v>46</v>
      </c>
      <c r="E6" s="19">
        <f t="shared" si="3"/>
        <v>17</v>
      </c>
      <c r="F6" s="19">
        <f t="shared" si="3"/>
        <v>4</v>
      </c>
      <c r="G6" s="19">
        <f t="shared" si="3"/>
        <v>0</v>
      </c>
      <c r="H6" s="19" t="str">
        <f t="shared" si="3"/>
        <v>奈良県　大和郡山市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特定環境保全公共下水道</v>
      </c>
      <c r="L6" s="19" t="str">
        <f t="shared" si="3"/>
        <v>D1</v>
      </c>
      <c r="M6" s="19" t="str">
        <f t="shared" si="3"/>
        <v>非設置</v>
      </c>
      <c r="N6" s="20" t="str">
        <f t="shared" si="3"/>
        <v>-</v>
      </c>
      <c r="O6" s="20">
        <f t="shared" si="3"/>
        <v>72</v>
      </c>
      <c r="P6" s="20">
        <f t="shared" si="3"/>
        <v>0.89</v>
      </c>
      <c r="Q6" s="20">
        <f t="shared" si="3"/>
        <v>85</v>
      </c>
      <c r="R6" s="20">
        <f t="shared" si="3"/>
        <v>2882</v>
      </c>
      <c r="S6" s="20">
        <f t="shared" si="3"/>
        <v>84644</v>
      </c>
      <c r="T6" s="20">
        <f t="shared" si="3"/>
        <v>42.69</v>
      </c>
      <c r="U6" s="20">
        <f t="shared" si="3"/>
        <v>1982.76</v>
      </c>
      <c r="V6" s="20">
        <f t="shared" si="3"/>
        <v>751</v>
      </c>
      <c r="W6" s="20">
        <f t="shared" si="3"/>
        <v>0.2</v>
      </c>
      <c r="X6" s="20">
        <f t="shared" si="3"/>
        <v>3755</v>
      </c>
      <c r="Y6" s="21">
        <f>IF(Y7="",NA(),Y7)</f>
        <v>74.959999999999994</v>
      </c>
      <c r="Z6" s="21">
        <f t="shared" ref="Z6:AH6" si="4">IF(Z7="",NA(),Z7)</f>
        <v>75.41</v>
      </c>
      <c r="AA6" s="21">
        <f t="shared" si="4"/>
        <v>73.989999999999995</v>
      </c>
      <c r="AB6" s="21">
        <f t="shared" si="4"/>
        <v>75.13</v>
      </c>
      <c r="AC6" s="21">
        <f t="shared" si="4"/>
        <v>101.5</v>
      </c>
      <c r="AD6" s="21">
        <f t="shared" si="4"/>
        <v>103.61</v>
      </c>
      <c r="AE6" s="21">
        <f t="shared" si="4"/>
        <v>102.95</v>
      </c>
      <c r="AF6" s="21">
        <f t="shared" si="4"/>
        <v>103.34</v>
      </c>
      <c r="AG6" s="21">
        <f t="shared" si="4"/>
        <v>102.7</v>
      </c>
      <c r="AH6" s="21">
        <f t="shared" si="4"/>
        <v>104.11</v>
      </c>
      <c r="AI6" s="20" t="str">
        <f>IF(AI7="","",IF(AI7="-","【-】","【"&amp;SUBSTITUTE(TEXT(AI7,"#,##0.00"),"-","△")&amp;"】"))</f>
        <v>【105.35】</v>
      </c>
      <c r="AJ6" s="21">
        <f>IF(AJ7="",NA(),AJ7)</f>
        <v>102.68</v>
      </c>
      <c r="AK6" s="21">
        <f t="shared" ref="AK6:AS6" si="5">IF(AK7="",NA(),AK7)</f>
        <v>94.9</v>
      </c>
      <c r="AL6" s="21">
        <f t="shared" si="5"/>
        <v>102.22</v>
      </c>
      <c r="AM6" s="21">
        <f t="shared" si="5"/>
        <v>89.4</v>
      </c>
      <c r="AN6" s="20">
        <f t="shared" si="5"/>
        <v>0</v>
      </c>
      <c r="AO6" s="21">
        <f t="shared" si="5"/>
        <v>80.63</v>
      </c>
      <c r="AP6" s="21">
        <f t="shared" si="5"/>
        <v>27.02</v>
      </c>
      <c r="AQ6" s="21">
        <f t="shared" si="5"/>
        <v>29.74</v>
      </c>
      <c r="AR6" s="21">
        <f t="shared" si="5"/>
        <v>48.2</v>
      </c>
      <c r="AS6" s="21">
        <f t="shared" si="5"/>
        <v>46.91</v>
      </c>
      <c r="AT6" s="20" t="str">
        <f>IF(AT7="","",IF(AT7="-","【-】","【"&amp;SUBSTITUTE(TEXT(AT7,"#,##0.00"),"-","△")&amp;"】"))</f>
        <v>【63.89】</v>
      </c>
      <c r="AU6" s="21">
        <f>IF(AU7="",NA(),AU7)</f>
        <v>523.04999999999995</v>
      </c>
      <c r="AV6" s="21">
        <f t="shared" ref="AV6:BD6" si="6">IF(AV7="",NA(),AV7)</f>
        <v>590.22</v>
      </c>
      <c r="AW6" s="21">
        <f t="shared" si="6"/>
        <v>628.9</v>
      </c>
      <c r="AX6" s="21">
        <f t="shared" si="6"/>
        <v>615.35</v>
      </c>
      <c r="AY6" s="21">
        <f t="shared" si="6"/>
        <v>659.48</v>
      </c>
      <c r="AZ6" s="21">
        <f t="shared" si="6"/>
        <v>70.92</v>
      </c>
      <c r="BA6" s="21">
        <f t="shared" si="6"/>
        <v>60.67</v>
      </c>
      <c r="BB6" s="21">
        <f t="shared" si="6"/>
        <v>53.44</v>
      </c>
      <c r="BC6" s="21">
        <f t="shared" si="6"/>
        <v>46.85</v>
      </c>
      <c r="BD6" s="21">
        <f t="shared" si="6"/>
        <v>44.35</v>
      </c>
      <c r="BE6" s="20" t="str">
        <f>IF(BE7="","",IF(BE7="-","【-】","【"&amp;SUBSTITUTE(TEXT(BE7,"#,##0.00"),"-","△")&amp;"】"))</f>
        <v>【44.07】</v>
      </c>
      <c r="BF6" s="21">
        <f>IF(BF7="",NA(),BF7)</f>
        <v>1511.14</v>
      </c>
      <c r="BG6" s="21">
        <f t="shared" ref="BG6:BO6" si="7">IF(BG7="",NA(),BG7)</f>
        <v>1638.69</v>
      </c>
      <c r="BH6" s="21">
        <f t="shared" si="7"/>
        <v>1632.98</v>
      </c>
      <c r="BI6" s="21">
        <f t="shared" si="7"/>
        <v>1549.19</v>
      </c>
      <c r="BJ6" s="21">
        <f t="shared" si="7"/>
        <v>1490.46</v>
      </c>
      <c r="BK6" s="21">
        <f t="shared" si="7"/>
        <v>1144.94</v>
      </c>
      <c r="BL6" s="21">
        <f t="shared" si="7"/>
        <v>1252.71</v>
      </c>
      <c r="BM6" s="21">
        <f t="shared" si="7"/>
        <v>1267.3900000000001</v>
      </c>
      <c r="BN6" s="21">
        <f t="shared" si="7"/>
        <v>1268.6300000000001</v>
      </c>
      <c r="BO6" s="21">
        <f t="shared" si="7"/>
        <v>1283.69</v>
      </c>
      <c r="BP6" s="20" t="str">
        <f>IF(BP7="","",IF(BP7="-","【-】","【"&amp;SUBSTITUTE(TEXT(BP7,"#,##0.00"),"-","△")&amp;"】"))</f>
        <v>【1,201.79】</v>
      </c>
      <c r="BQ6" s="21">
        <f>IF(BQ7="",NA(),BQ7)</f>
        <v>95.14</v>
      </c>
      <c r="BR6" s="21">
        <f t="shared" ref="BR6:BZ6" si="8">IF(BR7="",NA(),BR7)</f>
        <v>93.91</v>
      </c>
      <c r="BS6" s="21">
        <f t="shared" si="8"/>
        <v>93.92</v>
      </c>
      <c r="BT6" s="21">
        <f t="shared" si="8"/>
        <v>98.8</v>
      </c>
      <c r="BU6" s="21">
        <f t="shared" si="8"/>
        <v>100</v>
      </c>
      <c r="BV6" s="21">
        <f t="shared" si="8"/>
        <v>88.16</v>
      </c>
      <c r="BW6" s="21">
        <f t="shared" si="8"/>
        <v>87.03</v>
      </c>
      <c r="BX6" s="21">
        <f t="shared" si="8"/>
        <v>84.3</v>
      </c>
      <c r="BY6" s="21">
        <f t="shared" si="8"/>
        <v>82.88</v>
      </c>
      <c r="BZ6" s="21">
        <f t="shared" si="8"/>
        <v>82.53</v>
      </c>
      <c r="CA6" s="20" t="str">
        <f>IF(CA7="","",IF(CA7="-","【-】","【"&amp;SUBSTITUTE(TEXT(CA7,"#,##0.00"),"-","△")&amp;"】"))</f>
        <v>【75.31】</v>
      </c>
      <c r="CB6" s="21">
        <f>IF(CB7="",NA(),CB7)</f>
        <v>150</v>
      </c>
      <c r="CC6" s="21">
        <f t="shared" ref="CC6:CK6" si="9">IF(CC7="",NA(),CC7)</f>
        <v>153.52000000000001</v>
      </c>
      <c r="CD6" s="21">
        <f t="shared" si="9"/>
        <v>150</v>
      </c>
      <c r="CE6" s="21">
        <f t="shared" si="9"/>
        <v>149.99</v>
      </c>
      <c r="CF6" s="21">
        <f t="shared" si="9"/>
        <v>159.21</v>
      </c>
      <c r="CG6" s="21">
        <f t="shared" si="9"/>
        <v>173.89</v>
      </c>
      <c r="CH6" s="21">
        <f t="shared" si="9"/>
        <v>177.02</v>
      </c>
      <c r="CI6" s="21">
        <f t="shared" si="9"/>
        <v>185.47</v>
      </c>
      <c r="CJ6" s="21">
        <f t="shared" si="9"/>
        <v>187.76</v>
      </c>
      <c r="CK6" s="21">
        <f t="shared" si="9"/>
        <v>190.48</v>
      </c>
      <c r="CL6" s="20" t="str">
        <f>IF(CL7="","",IF(CL7="-","【-】","【"&amp;SUBSTITUTE(TEXT(CL7,"#,##0.00"),"-","△")&amp;"】"))</f>
        <v>【216.39】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 t="str">
        <f t="shared" si="10"/>
        <v>-</v>
      </c>
      <c r="CQ6" s="21" t="str">
        <f t="shared" si="10"/>
        <v>-</v>
      </c>
      <c r="CR6" s="21">
        <f t="shared" si="10"/>
        <v>42.38</v>
      </c>
      <c r="CS6" s="21">
        <f t="shared" si="10"/>
        <v>46.17</v>
      </c>
      <c r="CT6" s="21">
        <f t="shared" si="10"/>
        <v>45.68</v>
      </c>
      <c r="CU6" s="21">
        <f t="shared" si="10"/>
        <v>45.87</v>
      </c>
      <c r="CV6" s="21">
        <f t="shared" si="10"/>
        <v>44.24</v>
      </c>
      <c r="CW6" s="20" t="str">
        <f>IF(CW7="","",IF(CW7="-","【-】","【"&amp;SUBSTITUTE(TEXT(CW7,"#,##0.00"),"-","△")&amp;"】"))</f>
        <v>【42.57】</v>
      </c>
      <c r="CX6" s="21">
        <f>IF(CX7="",NA(),CX7)</f>
        <v>82.25</v>
      </c>
      <c r="CY6" s="21">
        <f t="shared" ref="CY6:DG6" si="11">IF(CY7="",NA(),CY7)</f>
        <v>84.91</v>
      </c>
      <c r="CZ6" s="21">
        <f t="shared" si="11"/>
        <v>84.4</v>
      </c>
      <c r="DA6" s="21">
        <f t="shared" si="11"/>
        <v>92.92</v>
      </c>
      <c r="DB6" s="21">
        <f t="shared" si="11"/>
        <v>93.48</v>
      </c>
      <c r="DC6" s="21">
        <f t="shared" si="11"/>
        <v>87.01</v>
      </c>
      <c r="DD6" s="21">
        <f t="shared" si="11"/>
        <v>87.84</v>
      </c>
      <c r="DE6" s="21">
        <f t="shared" si="11"/>
        <v>87.96</v>
      </c>
      <c r="DF6" s="21">
        <f t="shared" si="11"/>
        <v>87.65</v>
      </c>
      <c r="DG6" s="21">
        <f t="shared" si="11"/>
        <v>88.15</v>
      </c>
      <c r="DH6" s="20" t="str">
        <f>IF(DH7="","",IF(DH7="-","【-】","【"&amp;SUBSTITUTE(TEXT(DH7,"#,##0.00"),"-","△")&amp;"】"))</f>
        <v>【85.24】</v>
      </c>
      <c r="DI6" s="21">
        <f>IF(DI7="",NA(),DI7)</f>
        <v>32.35</v>
      </c>
      <c r="DJ6" s="21">
        <f t="shared" ref="DJ6:DR6" si="12">IF(DJ7="",NA(),DJ7)</f>
        <v>35.6</v>
      </c>
      <c r="DK6" s="21">
        <f t="shared" si="12"/>
        <v>38.74</v>
      </c>
      <c r="DL6" s="21">
        <f t="shared" si="12"/>
        <v>41.69</v>
      </c>
      <c r="DM6" s="21">
        <f t="shared" si="12"/>
        <v>44.61</v>
      </c>
      <c r="DN6" s="21">
        <f t="shared" si="12"/>
        <v>28.59</v>
      </c>
      <c r="DO6" s="21">
        <f t="shared" si="12"/>
        <v>26.56</v>
      </c>
      <c r="DP6" s="21">
        <f t="shared" si="12"/>
        <v>27.82</v>
      </c>
      <c r="DQ6" s="21">
        <f t="shared" si="12"/>
        <v>29.24</v>
      </c>
      <c r="DR6" s="21">
        <f t="shared" si="12"/>
        <v>31.73</v>
      </c>
      <c r="DS6" s="20" t="str">
        <f>IF(DS7="","",IF(DS7="-","【-】","【"&amp;SUBSTITUTE(TEXT(DS7,"#,##0.00"),"-","△")&amp;"】"))</f>
        <v>【25.87】</v>
      </c>
      <c r="DT6" s="20">
        <f>IF(DT7="",NA(),DT7)</f>
        <v>0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0">
        <f t="shared" si="13"/>
        <v>0</v>
      </c>
      <c r="DZ6" s="20">
        <f t="shared" si="13"/>
        <v>0</v>
      </c>
      <c r="EA6" s="20">
        <f t="shared" si="13"/>
        <v>0</v>
      </c>
      <c r="EB6" s="20">
        <f t="shared" si="13"/>
        <v>0</v>
      </c>
      <c r="EC6" s="20">
        <f t="shared" si="13"/>
        <v>0</v>
      </c>
      <c r="ED6" s="20" t="str">
        <f>IF(ED7="","",IF(ED7="-","【-】","【"&amp;SUBSTITUTE(TEXT(ED7,"#,##0.00"),"-","△")&amp;"】"))</f>
        <v>【0.01】</v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0.15</v>
      </c>
      <c r="EK6" s="21">
        <f t="shared" si="14"/>
        <v>0.06</v>
      </c>
      <c r="EL6" s="21">
        <f t="shared" si="14"/>
        <v>0.04</v>
      </c>
      <c r="EM6" s="21">
        <f t="shared" si="14"/>
        <v>0.06</v>
      </c>
      <c r="EN6" s="21">
        <f t="shared" si="14"/>
        <v>0.27</v>
      </c>
      <c r="EO6" s="20" t="str">
        <f>IF(EO7="","",IF(EO7="-","【-】","【"&amp;SUBSTITUTE(TEXT(EO7,"#,##0.00"),"-","△")&amp;"】"))</f>
        <v>【0.15】</v>
      </c>
    </row>
    <row r="7" spans="1:148" s="22" customFormat="1" x14ac:dyDescent="0.15">
      <c r="A7" s="14"/>
      <c r="B7" s="23">
        <v>2021</v>
      </c>
      <c r="C7" s="23">
        <v>292036</v>
      </c>
      <c r="D7" s="23">
        <v>46</v>
      </c>
      <c r="E7" s="23">
        <v>17</v>
      </c>
      <c r="F7" s="23">
        <v>4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72</v>
      </c>
      <c r="P7" s="24">
        <v>0.89</v>
      </c>
      <c r="Q7" s="24">
        <v>85</v>
      </c>
      <c r="R7" s="24">
        <v>2882</v>
      </c>
      <c r="S7" s="24">
        <v>84644</v>
      </c>
      <c r="T7" s="24">
        <v>42.69</v>
      </c>
      <c r="U7" s="24">
        <v>1982.76</v>
      </c>
      <c r="V7" s="24">
        <v>751</v>
      </c>
      <c r="W7" s="24">
        <v>0.2</v>
      </c>
      <c r="X7" s="24">
        <v>3755</v>
      </c>
      <c r="Y7" s="24">
        <v>74.959999999999994</v>
      </c>
      <c r="Z7" s="24">
        <v>75.41</v>
      </c>
      <c r="AA7" s="24">
        <v>73.989999999999995</v>
      </c>
      <c r="AB7" s="24">
        <v>75.13</v>
      </c>
      <c r="AC7" s="24">
        <v>101.5</v>
      </c>
      <c r="AD7" s="24">
        <v>103.61</v>
      </c>
      <c r="AE7" s="24">
        <v>102.95</v>
      </c>
      <c r="AF7" s="24">
        <v>103.34</v>
      </c>
      <c r="AG7" s="24">
        <v>102.7</v>
      </c>
      <c r="AH7" s="24">
        <v>104.11</v>
      </c>
      <c r="AI7" s="24">
        <v>105.35</v>
      </c>
      <c r="AJ7" s="24">
        <v>102.68</v>
      </c>
      <c r="AK7" s="24">
        <v>94.9</v>
      </c>
      <c r="AL7" s="24">
        <v>102.22</v>
      </c>
      <c r="AM7" s="24">
        <v>89.4</v>
      </c>
      <c r="AN7" s="24">
        <v>0</v>
      </c>
      <c r="AO7" s="24">
        <v>80.63</v>
      </c>
      <c r="AP7" s="24">
        <v>27.02</v>
      </c>
      <c r="AQ7" s="24">
        <v>29.74</v>
      </c>
      <c r="AR7" s="24">
        <v>48.2</v>
      </c>
      <c r="AS7" s="24">
        <v>46.91</v>
      </c>
      <c r="AT7" s="24">
        <v>63.89</v>
      </c>
      <c r="AU7" s="24">
        <v>523.04999999999995</v>
      </c>
      <c r="AV7" s="24">
        <v>590.22</v>
      </c>
      <c r="AW7" s="24">
        <v>628.9</v>
      </c>
      <c r="AX7" s="24">
        <v>615.35</v>
      </c>
      <c r="AY7" s="24">
        <v>659.48</v>
      </c>
      <c r="AZ7" s="24">
        <v>70.92</v>
      </c>
      <c r="BA7" s="24">
        <v>60.67</v>
      </c>
      <c r="BB7" s="24">
        <v>53.44</v>
      </c>
      <c r="BC7" s="24">
        <v>46.85</v>
      </c>
      <c r="BD7" s="24">
        <v>44.35</v>
      </c>
      <c r="BE7" s="24">
        <v>44.07</v>
      </c>
      <c r="BF7" s="24">
        <v>1511.14</v>
      </c>
      <c r="BG7" s="24">
        <v>1638.69</v>
      </c>
      <c r="BH7" s="24">
        <v>1632.98</v>
      </c>
      <c r="BI7" s="24">
        <v>1549.19</v>
      </c>
      <c r="BJ7" s="24">
        <v>1490.46</v>
      </c>
      <c r="BK7" s="24">
        <v>1144.94</v>
      </c>
      <c r="BL7" s="24">
        <v>1252.71</v>
      </c>
      <c r="BM7" s="24">
        <v>1267.3900000000001</v>
      </c>
      <c r="BN7" s="24">
        <v>1268.6300000000001</v>
      </c>
      <c r="BO7" s="24">
        <v>1283.69</v>
      </c>
      <c r="BP7" s="24">
        <v>1201.79</v>
      </c>
      <c r="BQ7" s="24">
        <v>95.14</v>
      </c>
      <c r="BR7" s="24">
        <v>93.91</v>
      </c>
      <c r="BS7" s="24">
        <v>93.92</v>
      </c>
      <c r="BT7" s="24">
        <v>98.8</v>
      </c>
      <c r="BU7" s="24">
        <v>100</v>
      </c>
      <c r="BV7" s="24">
        <v>88.16</v>
      </c>
      <c r="BW7" s="24">
        <v>87.03</v>
      </c>
      <c r="BX7" s="24">
        <v>84.3</v>
      </c>
      <c r="BY7" s="24">
        <v>82.88</v>
      </c>
      <c r="BZ7" s="24">
        <v>82.53</v>
      </c>
      <c r="CA7" s="24">
        <v>75.31</v>
      </c>
      <c r="CB7" s="24">
        <v>150</v>
      </c>
      <c r="CC7" s="24">
        <v>153.52000000000001</v>
      </c>
      <c r="CD7" s="24">
        <v>150</v>
      </c>
      <c r="CE7" s="24">
        <v>149.99</v>
      </c>
      <c r="CF7" s="24">
        <v>159.21</v>
      </c>
      <c r="CG7" s="24">
        <v>173.89</v>
      </c>
      <c r="CH7" s="24">
        <v>177.02</v>
      </c>
      <c r="CI7" s="24">
        <v>185.47</v>
      </c>
      <c r="CJ7" s="24">
        <v>187.76</v>
      </c>
      <c r="CK7" s="24">
        <v>190.48</v>
      </c>
      <c r="CL7" s="24">
        <v>216.39</v>
      </c>
      <c r="CM7" s="24" t="s">
        <v>102</v>
      </c>
      <c r="CN7" s="24" t="s">
        <v>102</v>
      </c>
      <c r="CO7" s="24" t="s">
        <v>102</v>
      </c>
      <c r="CP7" s="24" t="s">
        <v>102</v>
      </c>
      <c r="CQ7" s="24" t="s">
        <v>102</v>
      </c>
      <c r="CR7" s="24">
        <v>42.38</v>
      </c>
      <c r="CS7" s="24">
        <v>46.17</v>
      </c>
      <c r="CT7" s="24">
        <v>45.68</v>
      </c>
      <c r="CU7" s="24">
        <v>45.87</v>
      </c>
      <c r="CV7" s="24">
        <v>44.24</v>
      </c>
      <c r="CW7" s="24">
        <v>42.57</v>
      </c>
      <c r="CX7" s="24">
        <v>82.25</v>
      </c>
      <c r="CY7" s="24">
        <v>84.91</v>
      </c>
      <c r="CZ7" s="24">
        <v>84.4</v>
      </c>
      <c r="DA7" s="24">
        <v>92.92</v>
      </c>
      <c r="DB7" s="24">
        <v>93.48</v>
      </c>
      <c r="DC7" s="24">
        <v>87.01</v>
      </c>
      <c r="DD7" s="24">
        <v>87.84</v>
      </c>
      <c r="DE7" s="24">
        <v>87.96</v>
      </c>
      <c r="DF7" s="24">
        <v>87.65</v>
      </c>
      <c r="DG7" s="24">
        <v>88.15</v>
      </c>
      <c r="DH7" s="24">
        <v>85.24</v>
      </c>
      <c r="DI7" s="24">
        <v>32.35</v>
      </c>
      <c r="DJ7" s="24">
        <v>35.6</v>
      </c>
      <c r="DK7" s="24">
        <v>38.74</v>
      </c>
      <c r="DL7" s="24">
        <v>41.69</v>
      </c>
      <c r="DM7" s="24">
        <v>44.61</v>
      </c>
      <c r="DN7" s="24">
        <v>28.59</v>
      </c>
      <c r="DO7" s="24">
        <v>26.56</v>
      </c>
      <c r="DP7" s="24">
        <v>27.82</v>
      </c>
      <c r="DQ7" s="24">
        <v>29.24</v>
      </c>
      <c r="DR7" s="24">
        <v>31.73</v>
      </c>
      <c r="DS7" s="24">
        <v>25.87</v>
      </c>
      <c r="DT7" s="24">
        <v>0</v>
      </c>
      <c r="DU7" s="24">
        <v>0</v>
      </c>
      <c r="DV7" s="24">
        <v>0</v>
      </c>
      <c r="DW7" s="24">
        <v>0</v>
      </c>
      <c r="DX7" s="24">
        <v>0</v>
      </c>
      <c r="DY7" s="24">
        <v>0</v>
      </c>
      <c r="DZ7" s="24">
        <v>0</v>
      </c>
      <c r="EA7" s="24">
        <v>0</v>
      </c>
      <c r="EB7" s="24">
        <v>0</v>
      </c>
      <c r="EC7" s="24">
        <v>0</v>
      </c>
      <c r="ED7" s="24">
        <v>0.01</v>
      </c>
      <c r="EE7" s="24">
        <v>0</v>
      </c>
      <c r="EF7" s="24">
        <v>0</v>
      </c>
      <c r="EG7" s="24">
        <v>0</v>
      </c>
      <c r="EH7" s="24">
        <v>0</v>
      </c>
      <c r="EI7" s="24">
        <v>0</v>
      </c>
      <c r="EJ7" s="24">
        <v>0.15</v>
      </c>
      <c r="EK7" s="24">
        <v>0.06</v>
      </c>
      <c r="EL7" s="24">
        <v>0.04</v>
      </c>
      <c r="EM7" s="24">
        <v>0.06</v>
      </c>
      <c r="EN7" s="24">
        <v>0.27</v>
      </c>
      <c r="EO7" s="24">
        <v>0.15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 t="shared" ref="B10:C10" si="15">DATEVALUE($B7+12-B11&amp;"/1/"&amp;B12)</f>
        <v>47119</v>
      </c>
      <c r="C10" s="27">
        <f t="shared" si="15"/>
        <v>47484</v>
      </c>
      <c r="D10" s="28">
        <f>DATEVALUE($B7+12-D11&amp;"/1/"&amp;D12)</f>
        <v>47849</v>
      </c>
      <c r="E10" s="28">
        <f>DATEVALUE($B7+12-E11&amp;"/1/"&amp;E12)</f>
        <v>48215</v>
      </c>
      <c r="F10" s="28">
        <f>DATEVALUE($B7+12-F11&amp;"/1/"&amp;F12)</f>
        <v>48582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 x14ac:dyDescent="0.15">
      <c r="B12">
        <v>1</v>
      </c>
      <c r="C12">
        <v>1</v>
      </c>
      <c r="D12">
        <v>1</v>
      </c>
      <c r="E12">
        <v>2</v>
      </c>
      <c r="F12">
        <v>3</v>
      </c>
      <c r="G12" t="s">
        <v>109</v>
      </c>
    </row>
    <row r="13" spans="1:148" x14ac:dyDescent="0.15">
      <c r="B13" t="s">
        <v>110</v>
      </c>
      <c r="C13" t="s">
        <v>111</v>
      </c>
      <c r="D13" t="s">
        <v>112</v>
      </c>
      <c r="E13" t="s">
        <v>113</v>
      </c>
      <c r="F13" t="s">
        <v>113</v>
      </c>
      <c r="G13" t="s">
        <v>114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大和郡山市</cp:lastModifiedBy>
  <dcterms:created xsi:type="dcterms:W3CDTF">2023-01-12T23:40:37Z</dcterms:created>
  <dcterms:modified xsi:type="dcterms:W3CDTF">2023-01-25T02:13:46Z</dcterms:modified>
  <cp:category/>
</cp:coreProperties>
</file>