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D:\業務課\97  調査（営企業会計）\14_経営比較分析表\R04年度\02_回答\"/>
    </mc:Choice>
  </mc:AlternateContent>
  <xr:revisionPtr revIDLastSave="0" documentId="13_ncr:1_{0A2B6B20-D2AB-43CB-A161-B2F5015A8A0F}" xr6:coauthVersionLast="36" xr6:coauthVersionMax="36" xr10:uidLastSave="{00000000-0000-0000-0000-000000000000}"/>
  <workbookProtection workbookAlgorithmName="SHA-512" workbookHashValue="viX+Y2259qSTmSpKWoUBB8tMwitSZ5Q5jinQ41wXkKLUPufC9bZITn1ZaAYtv1UMJ9iXtwdK/n2PhK0xGQ5n3g==" workbookSaltValue="WDKGKLs9tUvGrc79mPN00A=="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AT8" i="4" s="1"/>
  <c r="S6" i="5"/>
  <c r="R6" i="5"/>
  <c r="Q6" i="5"/>
  <c r="P6" i="5"/>
  <c r="P10" i="4" s="1"/>
  <c r="O6" i="5"/>
  <c r="N6" i="5"/>
  <c r="M6" i="5"/>
  <c r="L6" i="5"/>
  <c r="W8" i="4" s="1"/>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E85" i="4"/>
  <c r="AT10" i="4"/>
  <c r="AD10" i="4"/>
  <c r="W10" i="4"/>
  <c r="I10" i="4"/>
  <c r="B10" i="4"/>
  <c r="BB8" i="4"/>
  <c r="AL8" i="4"/>
  <c r="AD8" i="4"/>
  <c r="P8" i="4"/>
  <c r="B8" i="4"/>
</calcChain>
</file>

<file path=xl/sharedStrings.xml><?xml version="1.0" encoding="utf-8"?>
<sst xmlns="http://schemas.openxmlformats.org/spreadsheetml/2006/main" count="236" uniqueCount="116">
  <si>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</si>
  <si>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</si>
  <si>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</si>
  <si>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</si>
  <si>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</si>
  <si>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</si>
  <si>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</si>
  <si>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</si>
  <si>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</si>
  <si>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</si>
  <si>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</si>
  <si>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</si>
  <si>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</si>
  <si>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</si>
  <si>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</si>
  <si>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</si>
  <si>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</si>
  <si>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</si>
  <si>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</si>
  <si>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</si>
  <si>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</si>
  <si>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</si>
  <si>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</si>
  <si>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</si>
  <si>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</si>
  <si>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</si>
  <si>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</si>
  <si>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</si>
  <si>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</si>
  <si>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</si>
  <si>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</si>
  <si>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</si>
  <si>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</si>
  <si>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</si>
  <si>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</si>
  <si>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</si>
  <si>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</si>
  <si>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</si>
  <si>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</si>
  <si>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</si>
  <si>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</si>
  <si>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</si>
  <si>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</si>
  <si>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</si>
  <si>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</si>
  <si>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</si>
  <si>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</si>
  <si>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</si>
  <si>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</si>
  <si>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</si>
  <si>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</si>
  <si>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</si>
  <si>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</si>
  <si>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</si>
  <si>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</si>
  <si>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</si>
  <si>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</si>
  <si>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</si>
  <si>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</si>
  <si>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</si>
  <si>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</si>
  <si>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</si>
  <si>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</si>
  <si>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</si>
  <si>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</si>
  <si>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</si>
  <si>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</si>
  <si>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</si>
  <si>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</si>
  <si>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</si>
  <si>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</si>
  <si>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</si>
  <si>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</si>
  <si>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</si>
  <si>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</si>
  <si>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</si>
  <si>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</si>
  <si>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</si>
  <si>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</si>
  <si>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</si>
  <si>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</si>
  <si>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</si>
  <si>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</si>
  <si>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</si>
  <si>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</si>
  <si>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</si>
  <si>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</si>
  <si>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</si>
  <si>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</si>
  <si>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</si>
  <si>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</si>
  <si>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</si>
  <si>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</si>
  <si>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</si>
  <si>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</si>
  <si>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</si>
  <si>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大和郡山市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</si>
  <si>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</si>
  <si>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</si>
  <si>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</si>
  <si>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</si>
  <si>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</si>
  <si>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</si>
  <si>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</si>
  <si>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</si>
  <si>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</si>
  <si>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</si>
  <si>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</si>
  <si>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</si>
  <si>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</si>
  <si>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</si>
  <si>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</si>
  <si>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</si>
  <si>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①経常収支比率
　100％を超えており、平成21年度に地方公営企業法の適用を受けて以来、使用料改定など経営改善に取り組んだ成果があらわれていると考えられる。
②累積欠損金比率
　平成26年度以降、累積欠損金比率は0％となっており、現在の経営状況は安定している。
③流動比率
　使用料改定による収入の増加と、企業債残高の減少により、比率は上昇傾向にある。令和2年度に100％を上回り、短期の支払能力は改善傾向にある。
④企業債残高対事業規模比率
　使用料収入の増加と企業債残高の減少により、数値は増加傾向にある。企業債償還と投資規模の関係は適切な状況であると思われる。
⑤経費回収率
　初めて100％を超えたが、これは使用料改定の結果であり、引き続き汚水処理費用の削減に努めていく必要がある。
⑥汚水処理原価
　下水道普及率が100％に近く、有収水量が減少傾向にあることから、数値は上昇傾向にある。他団体より高い価格となっているが、引き続き経費削減と接続率の向上等に努めていきたい。
⑧水洗化率
　水洗化率はわずかに上昇傾向にある。水質保全の観点からも、100％を達成できるよう努力してまいりたい。</t>
    <rPh sb="14" eb="15">
      <t>コ</t>
    </rPh>
    <rPh sb="41" eb="43">
      <t>イライ</t>
    </rPh>
    <rPh sb="51" eb="53">
      <t>ケイエイ</t>
    </rPh>
    <rPh sb="146" eb="148">
      <t>シュウニュウ</t>
    </rPh>
    <rPh sb="187" eb="189">
      <t>ウワマワ</t>
    </rPh>
    <rPh sb="223" eb="226">
      <t>シヨウリョウ</t>
    </rPh>
    <rPh sb="226" eb="228">
      <t>シュウニュウ</t>
    </rPh>
    <rPh sb="229" eb="231">
      <t>ゾウカ</t>
    </rPh>
    <rPh sb="244" eb="246">
      <t>スウチ</t>
    </rPh>
    <rPh sb="247" eb="249">
      <t>ゾウカ</t>
    </rPh>
    <rPh sb="249" eb="251">
      <t>ケイコウ</t>
    </rPh>
    <rPh sb="292" eb="293">
      <t>ハジ</t>
    </rPh>
    <rPh sb="300" eb="301">
      <t>コ</t>
    </rPh>
    <rPh sb="320" eb="321">
      <t>ヒ</t>
    </rPh>
    <rPh sb="322" eb="323">
      <t>ツヅ</t>
    </rPh>
    <rPh sb="324" eb="328">
      <t>オスイショリ</t>
    </rPh>
    <rPh sb="328" eb="330">
      <t>ヒヨウ</t>
    </rPh>
    <rPh sb="331" eb="333">
      <t>サクゲン</t>
    </rPh>
    <rPh sb="334" eb="335">
      <t>ツト</t>
    </rPh>
    <rPh sb="339" eb="341">
      <t>ヒツヨウ</t>
    </rPh>
    <rPh sb="355" eb="358">
      <t>ゲスイドウ</t>
    </rPh>
    <rPh sb="358" eb="361">
      <t>フキュウリツ</t>
    </rPh>
    <rPh sb="367" eb="368">
      <t>チカ</t>
    </rPh>
    <rPh sb="370" eb="374">
      <t>ユウシュウスイリョウ</t>
    </rPh>
    <rPh sb="375" eb="377">
      <t>ゲンショウ</t>
    </rPh>
    <rPh sb="377" eb="379">
      <t>ケイコウ</t>
    </rPh>
    <rPh sb="387" eb="389">
      <t>スウチ</t>
    </rPh>
    <rPh sb="390" eb="392">
      <t>ジョウショウ</t>
    </rPh>
    <rPh sb="392" eb="394">
      <t>ケイコウ</t>
    </rPh>
    <rPh sb="419" eb="423">
      <t>ケイヒサクゲン</t>
    </rPh>
    <phoneticPr fontId="4"/>
  </si>
  <si>
    <t>①有形固定資産減価償却率
　令和3年度時点で30％程度であり、法定耐用年数に近づくのはまだ少し先であることを示している。この状況は、②管渠老朽化率においても0％の数値に表れている。しかしながら、一部の管渠では法定耐用年数に近づいているものもあることから、計画的な更新、整備が必要になると考えている。
③管渠改善率
　令和3年度まで0％であり、他団体と比較しても低い割合である。これは、企業債の削減など、経営改善に取り組むことを優先し、建設改良費の増大を抑制してきたためであるが、一部の管渠では法定耐用年数に近づきつつあり、今後は計画的な更新、改築等の管渠整備を進めていかなければならないと考えている。</t>
    <rPh sb="1" eb="7">
      <t>ユウケイコテイシサン</t>
    </rPh>
    <rPh sb="7" eb="9">
      <t>ゲンカ</t>
    </rPh>
    <rPh sb="9" eb="11">
      <t>ショウキャク</t>
    </rPh>
    <rPh sb="11" eb="12">
      <t>リツ</t>
    </rPh>
    <rPh sb="14" eb="16">
      <t>レイワ</t>
    </rPh>
    <rPh sb="17" eb="19">
      <t>ネンド</t>
    </rPh>
    <rPh sb="19" eb="21">
      <t>ジテン</t>
    </rPh>
    <rPh sb="25" eb="27">
      <t>テイド</t>
    </rPh>
    <rPh sb="31" eb="33">
      <t>ホウテイ</t>
    </rPh>
    <rPh sb="33" eb="37">
      <t>タイヨウネンスウ</t>
    </rPh>
    <rPh sb="38" eb="39">
      <t>チカ</t>
    </rPh>
    <rPh sb="45" eb="46">
      <t>スコ</t>
    </rPh>
    <rPh sb="47" eb="48">
      <t>サキ</t>
    </rPh>
    <rPh sb="54" eb="55">
      <t>シメ</t>
    </rPh>
    <rPh sb="62" eb="64">
      <t>ジョウキョウ</t>
    </rPh>
    <rPh sb="67" eb="69">
      <t>カンキョ</t>
    </rPh>
    <rPh sb="69" eb="73">
      <t>ロウキュウカリツ</t>
    </rPh>
    <rPh sb="81" eb="83">
      <t>スウチ</t>
    </rPh>
    <rPh sb="84" eb="85">
      <t>アラワ</t>
    </rPh>
    <rPh sb="97" eb="99">
      <t>イチブ</t>
    </rPh>
    <rPh sb="100" eb="102">
      <t>カンキョ</t>
    </rPh>
    <rPh sb="104" eb="110">
      <t>ホウテイタイヨウネンスウ</t>
    </rPh>
    <rPh sb="111" eb="112">
      <t>チカ</t>
    </rPh>
    <rPh sb="127" eb="130">
      <t>ケイカクテキ</t>
    </rPh>
    <rPh sb="131" eb="133">
      <t>コウシン</t>
    </rPh>
    <rPh sb="134" eb="136">
      <t>セイビ</t>
    </rPh>
    <rPh sb="137" eb="139">
      <t>ヒツヨウ</t>
    </rPh>
    <rPh sb="143" eb="144">
      <t>カンガ</t>
    </rPh>
    <rPh sb="151" eb="153">
      <t>カンキョ</t>
    </rPh>
    <rPh sb="153" eb="156">
      <t>カイゼンリツ</t>
    </rPh>
    <rPh sb="158" eb="160">
      <t>レイワ</t>
    </rPh>
    <rPh sb="161" eb="163">
      <t>ネンド</t>
    </rPh>
    <rPh sb="171" eb="174">
      <t>タダンタイ</t>
    </rPh>
    <rPh sb="175" eb="177">
      <t>ヒカク</t>
    </rPh>
    <rPh sb="180" eb="181">
      <t>ヒク</t>
    </rPh>
    <rPh sb="182" eb="184">
      <t>ワリアイ</t>
    </rPh>
    <rPh sb="192" eb="195">
      <t>キギョウサイ</t>
    </rPh>
    <rPh sb="196" eb="198">
      <t>サクゲン</t>
    </rPh>
    <rPh sb="201" eb="205">
      <t>ケイエイカイゼン</t>
    </rPh>
    <rPh sb="206" eb="207">
      <t>ト</t>
    </rPh>
    <rPh sb="208" eb="209">
      <t>ク</t>
    </rPh>
    <rPh sb="213" eb="215">
      <t>ユウセン</t>
    </rPh>
    <rPh sb="217" eb="222">
      <t>ケンセツカイリョウヒ</t>
    </rPh>
    <rPh sb="223" eb="225">
      <t>ゾウダイ</t>
    </rPh>
    <rPh sb="226" eb="228">
      <t>ヨクセイ</t>
    </rPh>
    <rPh sb="239" eb="241">
      <t>イチブ</t>
    </rPh>
    <rPh sb="242" eb="244">
      <t>カンキョ</t>
    </rPh>
    <rPh sb="246" eb="248">
      <t>ホウテイ</t>
    </rPh>
    <rPh sb="248" eb="250">
      <t>タイヨウ</t>
    </rPh>
    <rPh sb="250" eb="252">
      <t>ネンスウ</t>
    </rPh>
    <rPh sb="253" eb="254">
      <t>チカ</t>
    </rPh>
    <rPh sb="261" eb="263">
      <t>コンゴ</t>
    </rPh>
    <rPh sb="264" eb="267">
      <t>ケイカクテキ</t>
    </rPh>
    <rPh sb="268" eb="270">
      <t>コウシン</t>
    </rPh>
    <rPh sb="271" eb="274">
      <t>カイチクトウ</t>
    </rPh>
    <rPh sb="275" eb="277">
      <t>カンキョ</t>
    </rPh>
    <rPh sb="277" eb="279">
      <t>セイビ</t>
    </rPh>
    <rPh sb="280" eb="281">
      <t>スス</t>
    </rPh>
    <rPh sb="294" eb="295">
      <t>カンガ</t>
    </rPh>
    <phoneticPr fontId="4"/>
  </si>
  <si>
    <t>　本市の下水道事業では、平成２１年度に地方公営企業法の適用を受けて以降、使用料の改定や借換債の発行による企業債利息の削減など、経営の効率化に取り組んできた。
　その結果、経営状況は改善されつつあるが、下水道を整備しなくてはならない地域がなお存在し、かつ昭和５０年度に公共下水道の一部供用を開始して以来、法定耐用年数を迎える管渠が今後増加してくることや、一般会計からの基準外繰入金とともに、適正な使用料水準の確保に努めなければならないことなど、まだまだ多くの課題、問題点を抱えている状況である。
　今後も引き続き、施設の整備・更新やその財源である使用料の確保について、計画的に事業を推進し、効率的、安定的な運営に努めてまいりたい。</t>
    <rPh sb="1" eb="3">
      <t>ホンシ</t>
    </rPh>
    <rPh sb="4" eb="7">
      <t>ゲスイドウ</t>
    </rPh>
    <rPh sb="7" eb="9">
      <t>ジギョウ</t>
    </rPh>
    <rPh sb="12" eb="14">
      <t>ヘイセイ</t>
    </rPh>
    <rPh sb="16" eb="18">
      <t>ネンド</t>
    </rPh>
    <rPh sb="19" eb="25">
      <t>チホウコウエイキギョウ</t>
    </rPh>
    <rPh sb="25" eb="26">
      <t>ホウ</t>
    </rPh>
    <rPh sb="27" eb="29">
      <t>テキヨウ</t>
    </rPh>
    <rPh sb="30" eb="31">
      <t>ウ</t>
    </rPh>
    <rPh sb="33" eb="35">
      <t>イコウ</t>
    </rPh>
    <rPh sb="36" eb="39">
      <t>シヨウリョウ</t>
    </rPh>
    <rPh sb="40" eb="42">
      <t>カイテイ</t>
    </rPh>
    <rPh sb="43" eb="46">
      <t>カリカエサイ</t>
    </rPh>
    <rPh sb="47" eb="49">
      <t>ハッコウ</t>
    </rPh>
    <rPh sb="52" eb="55">
      <t>キギョウサイ</t>
    </rPh>
    <rPh sb="55" eb="57">
      <t>リソク</t>
    </rPh>
    <rPh sb="58" eb="60">
      <t>サクゲン</t>
    </rPh>
    <rPh sb="63" eb="65">
      <t>ケイエイ</t>
    </rPh>
    <rPh sb="66" eb="69">
      <t>コウリツカ</t>
    </rPh>
    <rPh sb="70" eb="71">
      <t>ト</t>
    </rPh>
    <rPh sb="72" eb="73">
      <t>ク</t>
    </rPh>
    <rPh sb="82" eb="84">
      <t>ケッカ</t>
    </rPh>
    <rPh sb="85" eb="87">
      <t>ケイエイ</t>
    </rPh>
    <rPh sb="87" eb="89">
      <t>ジョウキョウ</t>
    </rPh>
    <rPh sb="90" eb="92">
      <t>カイゼン</t>
    </rPh>
    <rPh sb="100" eb="103">
      <t>ゲスイドウ</t>
    </rPh>
    <rPh sb="104" eb="106">
      <t>セイビ</t>
    </rPh>
    <rPh sb="115" eb="117">
      <t>チイキ</t>
    </rPh>
    <rPh sb="120" eb="122">
      <t>ソンザイ</t>
    </rPh>
    <rPh sb="126" eb="128">
      <t>ショウワ</t>
    </rPh>
    <rPh sb="130" eb="132">
      <t>ネンド</t>
    </rPh>
    <rPh sb="133" eb="135">
      <t>コウキョウ</t>
    </rPh>
    <rPh sb="135" eb="138">
      <t>ゲスイドウ</t>
    </rPh>
    <rPh sb="139" eb="141">
      <t>イチブ</t>
    </rPh>
    <rPh sb="141" eb="143">
      <t>キョウヨウ</t>
    </rPh>
    <rPh sb="151" eb="157">
      <t>ホウテイタイヨウネンスウ</t>
    </rPh>
    <rPh sb="158" eb="159">
      <t>ムカ</t>
    </rPh>
    <rPh sb="161" eb="163">
      <t>カンキョ</t>
    </rPh>
    <rPh sb="164" eb="166">
      <t>コンゴ</t>
    </rPh>
    <rPh sb="166" eb="168">
      <t>ゾウカ</t>
    </rPh>
    <rPh sb="176" eb="180">
      <t>イッパンカイケイ</t>
    </rPh>
    <rPh sb="183" eb="186">
      <t>キジュンガイ</t>
    </rPh>
    <rPh sb="186" eb="189">
      <t>クリイレキン</t>
    </rPh>
    <rPh sb="194" eb="196">
      <t>テキセイ</t>
    </rPh>
    <rPh sb="197" eb="200">
      <t>シヨウリョウ</t>
    </rPh>
    <rPh sb="200" eb="202">
      <t>スイジュン</t>
    </rPh>
    <rPh sb="203" eb="205">
      <t>カクホ</t>
    </rPh>
    <rPh sb="206" eb="207">
      <t>ツト</t>
    </rPh>
    <rPh sb="225" eb="226">
      <t>オオ</t>
    </rPh>
    <rPh sb="228" eb="230">
      <t>カダイ</t>
    </rPh>
    <rPh sb="231" eb="234">
      <t>モンダイテン</t>
    </rPh>
    <rPh sb="235" eb="236">
      <t>カカ</t>
    </rPh>
    <rPh sb="240" eb="242">
      <t>ジョウキョウ</t>
    </rPh>
    <rPh sb="248" eb="250">
      <t>コンゴ</t>
    </rPh>
    <rPh sb="251" eb="252">
      <t>ヒ</t>
    </rPh>
    <rPh sb="253" eb="254">
      <t>ツヅ</t>
    </rPh>
    <rPh sb="256" eb="258">
      <t>シセツ</t>
    </rPh>
    <rPh sb="259" eb="261">
      <t>セイビ</t>
    </rPh>
    <rPh sb="262" eb="264">
      <t>コウシン</t>
    </rPh>
    <rPh sb="267" eb="269">
      <t>ザイゲン</t>
    </rPh>
    <rPh sb="272" eb="275">
      <t>シヨウリョウ</t>
    </rPh>
    <rPh sb="276" eb="278">
      <t>カクホ</t>
    </rPh>
    <rPh sb="283" eb="286">
      <t>ケイカクテキ</t>
    </rPh>
    <rPh sb="287" eb="289">
      <t>ジギョウ</t>
    </rPh>
    <rPh sb="290" eb="292">
      <t>スイシン</t>
    </rPh>
    <rPh sb="294" eb="297">
      <t>コウリツテキ</t>
    </rPh>
    <rPh sb="298" eb="301">
      <t>アンテイテキ</t>
    </rPh>
    <rPh sb="302" eb="304">
      <t>ウンエイ</t>
    </rPh>
    <rPh sb="305" eb="306">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</si>
</sst>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A9C-4B8C-9564-546ECEDFBA4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0.14000000000000001</c:v>
                </c:pt>
                <c:pt idx="1">
                  <c:v>0.13</c:v>
                </c:pt>
                <c:pt idx="2">
                  <c:v>0.12</c:v>
                </c:pt>
                <c:pt idx="3">
                  <c:v>0.08</c:v>
                </c:pt>
                <c:pt idx="4">
                  <c:v>0.24</c:v>
                </c:pt>
              </c:numCache>
            </c:numRef>
          </c:val>
          <c:smooth val="0"/>
          <c:extLst>
            <c:ext xmlns:c16="http://schemas.microsoft.com/office/drawing/2014/chart" uri="{C3380CC4-5D6E-409C-BE32-E72D297353CC}">
              <c16:uniqueId val="{00000001-FA9C-4B8C-9564-546ECEDFBA4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107.25</c:v>
                </c:pt>
                <c:pt idx="1">
                  <c:v>106.21</c:v>
                </c:pt>
                <c:pt idx="2">
                  <c:v>105.18</c:v>
                </c:pt>
                <c:pt idx="3">
                  <c:v>108.42</c:v>
                </c:pt>
                <c:pt idx="4">
                  <c:v>112.45</c:v>
                </c:pt>
              </c:numCache>
            </c:numRef>
          </c:val>
          <c:extLst>
            <c:ext xmlns:c16="http://schemas.microsoft.com/office/drawing/2014/chart" uri="{C3380CC4-5D6E-409C-BE32-E72D297353CC}">
              <c16:uniqueId val="{00000000-0313-4759-952D-2B78DA284B1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106.41</c:v>
                </c:pt>
                <c:pt idx="1">
                  <c:v>107.95</c:v>
                </c:pt>
                <c:pt idx="2">
                  <c:v>106.32</c:v>
                </c:pt>
                <c:pt idx="3">
                  <c:v>106.67</c:v>
                </c:pt>
                <c:pt idx="4">
                  <c:v>106.9</c:v>
                </c:pt>
              </c:numCache>
            </c:numRef>
          </c:val>
          <c:smooth val="0"/>
          <c:extLst>
            <c:ext xmlns:c16="http://schemas.microsoft.com/office/drawing/2014/chart" uri="{C3380CC4-5D6E-409C-BE32-E72D297353CC}">
              <c16:uniqueId val="{00000001-0313-4759-952D-2B78DA284B1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22.7</c:v>
                </c:pt>
                <c:pt idx="1">
                  <c:v>24.83</c:v>
                </c:pt>
                <c:pt idx="2">
                  <c:v>26.97</c:v>
                </c:pt>
                <c:pt idx="3">
                  <c:v>29.05</c:v>
                </c:pt>
                <c:pt idx="4">
                  <c:v>31.22</c:v>
                </c:pt>
              </c:numCache>
            </c:numRef>
          </c:val>
          <c:extLst>
            <c:ext xmlns:c16="http://schemas.microsoft.com/office/drawing/2014/chart" uri="{C3380CC4-5D6E-409C-BE32-E72D297353CC}">
              <c16:uniqueId val="{00000000-A2EE-44BF-9F68-C5D1DE83CD7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23.42</c:v>
                </c:pt>
                <c:pt idx="1">
                  <c:v>22.74</c:v>
                </c:pt>
                <c:pt idx="2">
                  <c:v>21.22</c:v>
                </c:pt>
                <c:pt idx="3">
                  <c:v>23.25</c:v>
                </c:pt>
                <c:pt idx="4">
                  <c:v>25.2</c:v>
                </c:pt>
              </c:numCache>
            </c:numRef>
          </c:val>
          <c:smooth val="0"/>
          <c:extLst>
            <c:ext xmlns:c16="http://schemas.microsoft.com/office/drawing/2014/chart" uri="{C3380CC4-5D6E-409C-BE32-E72D297353CC}">
              <c16:uniqueId val="{00000001-A2EE-44BF-9F68-C5D1DE83CD7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D6-4BDC-89F1-D1BC3FE514A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0.15</c:v>
                </c:pt>
                <c:pt idx="1">
                  <c:v>0.18</c:v>
                </c:pt>
                <c:pt idx="2">
                  <c:v>0.83</c:v>
                </c:pt>
                <c:pt idx="3">
                  <c:v>1.06</c:v>
                </c:pt>
                <c:pt idx="4">
                  <c:v>2.02</c:v>
                </c:pt>
              </c:numCache>
            </c:numRef>
          </c:val>
          <c:smooth val="0"/>
          <c:extLst>
            <c:ext xmlns:c16="http://schemas.microsoft.com/office/drawing/2014/chart" uri="{C3380CC4-5D6E-409C-BE32-E72D297353CC}">
              <c16:uniqueId val="{00000001-47D6-4BDC-89F1-D1BC3FE514A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B8A-461D-835F-8606DB54382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25.32</c:v>
                </c:pt>
                <c:pt idx="1">
                  <c:v>1.03</c:v>
                </c:pt>
                <c:pt idx="2">
                  <c:v>1.35</c:v>
                </c:pt>
                <c:pt idx="3">
                  <c:v>3.68</c:v>
                </c:pt>
                <c:pt idx="4">
                  <c:v>5.3</c:v>
                </c:pt>
              </c:numCache>
            </c:numRef>
          </c:val>
          <c:smooth val="0"/>
          <c:extLst>
            <c:ext xmlns:c16="http://schemas.microsoft.com/office/drawing/2014/chart" uri="{C3380CC4-5D6E-409C-BE32-E72D297353CC}">
              <c16:uniqueId val="{00000001-EB8A-461D-835F-8606DB54382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56</c:v>
                </c:pt>
                <c:pt idx="1">
                  <c:v>64.430000000000007</c:v>
                </c:pt>
                <c:pt idx="2">
                  <c:v>77.44</c:v>
                </c:pt>
                <c:pt idx="3">
                  <c:v>100.42</c:v>
                </c:pt>
                <c:pt idx="4">
                  <c:v>126.49</c:v>
                </c:pt>
              </c:numCache>
            </c:numRef>
          </c:val>
          <c:extLst>
            <c:ext xmlns:c16="http://schemas.microsoft.com/office/drawing/2014/chart" uri="{C3380CC4-5D6E-409C-BE32-E72D297353CC}">
              <c16:uniqueId val="{00000000-E4DF-405F-B335-1EFD0DE1BE8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78.56</c:v>
                </c:pt>
                <c:pt idx="1">
                  <c:v>80.5</c:v>
                </c:pt>
                <c:pt idx="2">
                  <c:v>71.540000000000006</c:v>
                </c:pt>
                <c:pt idx="3">
                  <c:v>67.86</c:v>
                </c:pt>
                <c:pt idx="4">
                  <c:v>72.92</c:v>
                </c:pt>
              </c:numCache>
            </c:numRef>
          </c:val>
          <c:smooth val="0"/>
          <c:extLst>
            <c:ext xmlns:c16="http://schemas.microsoft.com/office/drawing/2014/chart" uri="{C3380CC4-5D6E-409C-BE32-E72D297353CC}">
              <c16:uniqueId val="{00000001-E4DF-405F-B335-1EFD0DE1BE8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616.24</c:v>
                </c:pt>
                <c:pt idx="1">
                  <c:v>736.07</c:v>
                </c:pt>
                <c:pt idx="2">
                  <c:v>750.56</c:v>
                </c:pt>
                <c:pt idx="3">
                  <c:v>745.59</c:v>
                </c:pt>
                <c:pt idx="4">
                  <c:v>769.07</c:v>
                </c:pt>
              </c:numCache>
            </c:numRef>
          </c:val>
          <c:extLst>
            <c:ext xmlns:c16="http://schemas.microsoft.com/office/drawing/2014/chart" uri="{C3380CC4-5D6E-409C-BE32-E72D297353CC}">
              <c16:uniqueId val="{00000000-C685-4D15-B5C1-C0AD4B02F4E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610.16999999999996</c:v>
                </c:pt>
                <c:pt idx="1">
                  <c:v>605.9</c:v>
                </c:pt>
                <c:pt idx="2">
                  <c:v>653.69000000000005</c:v>
                </c:pt>
                <c:pt idx="3">
                  <c:v>709.4</c:v>
                </c:pt>
                <c:pt idx="4">
                  <c:v>734.47</c:v>
                </c:pt>
              </c:numCache>
            </c:numRef>
          </c:val>
          <c:smooth val="0"/>
          <c:extLst>
            <c:ext xmlns:c16="http://schemas.microsoft.com/office/drawing/2014/chart" uri="{C3380CC4-5D6E-409C-BE32-E72D297353CC}">
              <c16:uniqueId val="{00000001-C685-4D15-B5C1-C0AD4B02F4E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99.86</c:v>
                </c:pt>
                <c:pt idx="1">
                  <c:v>99.22</c:v>
                </c:pt>
                <c:pt idx="2">
                  <c:v>98.13</c:v>
                </c:pt>
                <c:pt idx="3">
                  <c:v>99.1</c:v>
                </c:pt>
                <c:pt idx="4">
                  <c:v>101.67</c:v>
                </c:pt>
              </c:numCache>
            </c:numRef>
          </c:val>
          <c:extLst>
            <c:ext xmlns:c16="http://schemas.microsoft.com/office/drawing/2014/chart" uri="{C3380CC4-5D6E-409C-BE32-E72D297353CC}">
              <c16:uniqueId val="{00000000-633B-4465-A5ED-B1EF0FE6FC0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88.37</c:v>
                </c:pt>
                <c:pt idx="1">
                  <c:v>89.41</c:v>
                </c:pt>
                <c:pt idx="2">
                  <c:v>88.05</c:v>
                </c:pt>
                <c:pt idx="3">
                  <c:v>91.14</c:v>
                </c:pt>
                <c:pt idx="4">
                  <c:v>90.69</c:v>
                </c:pt>
              </c:numCache>
            </c:numRef>
          </c:val>
          <c:smooth val="0"/>
          <c:extLst>
            <c:ext xmlns:c16="http://schemas.microsoft.com/office/drawing/2014/chart" uri="{C3380CC4-5D6E-409C-BE32-E72D297353CC}">
              <c16:uniqueId val="{00000001-633B-4465-A5ED-B1EF0FE6FC0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150.16999999999999</c:v>
                </c:pt>
                <c:pt idx="1">
                  <c:v>150.5</c:v>
                </c:pt>
                <c:pt idx="2">
                  <c:v>150.58000000000001</c:v>
                </c:pt>
                <c:pt idx="3">
                  <c:v>155.9</c:v>
                </c:pt>
                <c:pt idx="4">
                  <c:v>161.88999999999999</c:v>
                </c:pt>
              </c:numCache>
            </c:numRef>
          </c:val>
          <c:extLst>
            <c:ext xmlns:c16="http://schemas.microsoft.com/office/drawing/2014/chart" uri="{C3380CC4-5D6E-409C-BE32-E72D297353CC}">
              <c16:uniqueId val="{00000000-F7B0-4B5E-BCD9-FC05FEBB4E5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143.05000000000001</c:v>
                </c:pt>
                <c:pt idx="1">
                  <c:v>142.05000000000001</c:v>
                </c:pt>
                <c:pt idx="2">
                  <c:v>141.15</c:v>
                </c:pt>
                <c:pt idx="3">
                  <c:v>136.86000000000001</c:v>
                </c:pt>
                <c:pt idx="4">
                  <c:v>138.52000000000001</c:v>
                </c:pt>
              </c:numCache>
            </c:numRef>
          </c:val>
          <c:smooth val="0"/>
          <c:extLst>
            <c:ext xmlns:c16="http://schemas.microsoft.com/office/drawing/2014/chart" uri="{C3380CC4-5D6E-409C-BE32-E72D297353CC}">
              <c16:uniqueId val="{00000001-F7B0-4B5E-BCD9-FC05FEBB4E5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772-462C-BE31-0E4D3AF1E87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58.83</c:v>
                </c:pt>
                <c:pt idx="1">
                  <c:v>56.51</c:v>
                </c:pt>
                <c:pt idx="2">
                  <c:v>57.04</c:v>
                </c:pt>
                <c:pt idx="3">
                  <c:v>60.78</c:v>
                </c:pt>
                <c:pt idx="4">
                  <c:v>59.96</c:v>
                </c:pt>
              </c:numCache>
            </c:numRef>
          </c:val>
          <c:smooth val="0"/>
          <c:extLst>
            <c:ext xmlns:c16="http://schemas.microsoft.com/office/drawing/2014/chart" uri="{C3380CC4-5D6E-409C-BE32-E72D297353CC}">
              <c16:uniqueId val="{00000001-3772-462C-BE31-0E4D3AF1E87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93.61</c:v>
                </c:pt>
                <c:pt idx="1">
                  <c:v>93.24</c:v>
                </c:pt>
                <c:pt idx="2">
                  <c:v>93.77</c:v>
                </c:pt>
                <c:pt idx="3">
                  <c:v>94</c:v>
                </c:pt>
                <c:pt idx="4">
                  <c:v>94.54</c:v>
                </c:pt>
              </c:numCache>
            </c:numRef>
          </c:val>
          <c:extLst>
            <c:ext xmlns:c16="http://schemas.microsoft.com/office/drawing/2014/chart" uri="{C3380CC4-5D6E-409C-BE32-E72D297353CC}">
              <c16:uniqueId val="{00000000-3C6B-4370-AE55-D58BA10410E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92.9</c:v>
                </c:pt>
                <c:pt idx="1">
                  <c:v>93.91</c:v>
                </c:pt>
                <c:pt idx="2">
                  <c:v>93.73</c:v>
                </c:pt>
                <c:pt idx="3">
                  <c:v>94.17</c:v>
                </c:pt>
                <c:pt idx="4">
                  <c:v>94.27</c:v>
                </c:pt>
              </c:numCache>
            </c:numRef>
          </c:val>
          <c:smooth val="0"/>
          <c:extLst>
            <c:ext xmlns:c16="http://schemas.microsoft.com/office/drawing/2014/chart" uri="{C3380CC4-5D6E-409C-BE32-E72D297353CC}">
              <c16:uniqueId val="{00000001-3C6B-4370-AE55-D58BA10410E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43" zoomScale="85" zoomScaleNormal="85" workbookViewId="0">
      <selection activeCell="BN86" sqref="BN8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大和郡山市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公共下水道</v>
      </c>
      <c r="Q8" s="66"/>
      <c r="R8" s="66"/>
      <c r="S8" s="66"/>
      <c r="T8" s="66"/>
      <c r="U8" s="66"/>
      <c r="V8" s="66"/>
      <c r="W8" s="66" t="str">
        <f>データ!L6</f>
        <v>Bc1</v>
      </c>
      <c r="X8" s="66"/>
      <c r="Y8" s="66"/>
      <c r="Z8" s="66"/>
      <c r="AA8" s="66"/>
      <c r="AB8" s="66"/>
      <c r="AC8" s="66"/>
      <c r="AD8" s="67" t="str">
        <f>データ!$M$6</f>
        <v>非設置</v>
      </c>
      <c r="AE8" s="67"/>
      <c r="AF8" s="67"/>
      <c r="AG8" s="67"/>
      <c r="AH8" s="67"/>
      <c r="AI8" s="67"/>
      <c r="AJ8" s="67"/>
      <c r="AK8" s="3"/>
      <c r="AL8" s="55">
        <f>データ!S6</f>
        <v>84644</v>
      </c>
      <c r="AM8" s="55"/>
      <c r="AN8" s="55"/>
      <c r="AO8" s="55"/>
      <c r="AP8" s="55"/>
      <c r="AQ8" s="55"/>
      <c r="AR8" s="55"/>
      <c r="AS8" s="55"/>
      <c r="AT8" s="54">
        <f>データ!T6</f>
        <v>42.69</v>
      </c>
      <c r="AU8" s="54"/>
      <c r="AV8" s="54"/>
      <c r="AW8" s="54"/>
      <c r="AX8" s="54"/>
      <c r="AY8" s="54"/>
      <c r="AZ8" s="54"/>
      <c r="BA8" s="54"/>
      <c r="BB8" s="54">
        <f>データ!U6</f>
        <v>1982.76</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f>データ!O6</f>
        <v>55.42</v>
      </c>
      <c r="J10" s="54"/>
      <c r="K10" s="54"/>
      <c r="L10" s="54"/>
      <c r="M10" s="54"/>
      <c r="N10" s="54"/>
      <c r="O10" s="54"/>
      <c r="P10" s="54">
        <f>データ!P6</f>
        <v>95.49</v>
      </c>
      <c r="Q10" s="54"/>
      <c r="R10" s="54"/>
      <c r="S10" s="54"/>
      <c r="T10" s="54"/>
      <c r="U10" s="54"/>
      <c r="V10" s="54"/>
      <c r="W10" s="54">
        <f>データ!Q6</f>
        <v>91.08</v>
      </c>
      <c r="X10" s="54"/>
      <c r="Y10" s="54"/>
      <c r="Z10" s="54"/>
      <c r="AA10" s="54"/>
      <c r="AB10" s="54"/>
      <c r="AC10" s="54"/>
      <c r="AD10" s="55">
        <f>データ!R6</f>
        <v>2882</v>
      </c>
      <c r="AE10" s="55"/>
      <c r="AF10" s="55"/>
      <c r="AG10" s="55"/>
      <c r="AH10" s="55"/>
      <c r="AI10" s="55"/>
      <c r="AJ10" s="55"/>
      <c r="AK10" s="2"/>
      <c r="AL10" s="55">
        <f>データ!V6</f>
        <v>80554</v>
      </c>
      <c r="AM10" s="55"/>
      <c r="AN10" s="55"/>
      <c r="AO10" s="55"/>
      <c r="AP10" s="55"/>
      <c r="AQ10" s="55"/>
      <c r="AR10" s="55"/>
      <c r="AS10" s="55"/>
      <c r="AT10" s="54">
        <f>データ!W6</f>
        <v>14.77</v>
      </c>
      <c r="AU10" s="54"/>
      <c r="AV10" s="54"/>
      <c r="AW10" s="54"/>
      <c r="AX10" s="54"/>
      <c r="AY10" s="54"/>
      <c r="AZ10" s="54"/>
      <c r="BA10" s="54"/>
      <c r="BB10" s="54">
        <f>データ!X6</f>
        <v>5453.89</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80"/>
      <c r="BN47" s="80"/>
      <c r="BO47" s="80"/>
      <c r="BP47" s="80"/>
      <c r="BQ47" s="80"/>
      <c r="BR47" s="80"/>
      <c r="BS47" s="80"/>
      <c r="BT47" s="80"/>
      <c r="BU47" s="80"/>
      <c r="BV47" s="80"/>
      <c r="BW47" s="80"/>
      <c r="BX47" s="80"/>
      <c r="BY47" s="8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80"/>
      <c r="BN48" s="80"/>
      <c r="BO48" s="80"/>
      <c r="BP48" s="80"/>
      <c r="BQ48" s="80"/>
      <c r="BR48" s="80"/>
      <c r="BS48" s="80"/>
      <c r="BT48" s="80"/>
      <c r="BU48" s="80"/>
      <c r="BV48" s="80"/>
      <c r="BW48" s="80"/>
      <c r="BX48" s="80"/>
      <c r="BY48" s="8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80"/>
      <c r="BN49" s="80"/>
      <c r="BO49" s="80"/>
      <c r="BP49" s="80"/>
      <c r="BQ49" s="80"/>
      <c r="BR49" s="80"/>
      <c r="BS49" s="80"/>
      <c r="BT49" s="80"/>
      <c r="BU49" s="80"/>
      <c r="BV49" s="80"/>
      <c r="BW49" s="80"/>
      <c r="BX49" s="80"/>
      <c r="BY49" s="8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80"/>
      <c r="BN50" s="80"/>
      <c r="BO50" s="80"/>
      <c r="BP50" s="80"/>
      <c r="BQ50" s="80"/>
      <c r="BR50" s="80"/>
      <c r="BS50" s="80"/>
      <c r="BT50" s="80"/>
      <c r="BU50" s="80"/>
      <c r="BV50" s="80"/>
      <c r="BW50" s="80"/>
      <c r="BX50" s="80"/>
      <c r="BY50" s="8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80"/>
      <c r="BN51" s="80"/>
      <c r="BO51" s="80"/>
      <c r="BP51" s="80"/>
      <c r="BQ51" s="80"/>
      <c r="BR51" s="80"/>
      <c r="BS51" s="80"/>
      <c r="BT51" s="80"/>
      <c r="BU51" s="80"/>
      <c r="BV51" s="80"/>
      <c r="BW51" s="80"/>
      <c r="BX51" s="80"/>
      <c r="BY51" s="8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80"/>
      <c r="BN52" s="80"/>
      <c r="BO52" s="80"/>
      <c r="BP52" s="80"/>
      <c r="BQ52" s="80"/>
      <c r="BR52" s="80"/>
      <c r="BS52" s="80"/>
      <c r="BT52" s="80"/>
      <c r="BU52" s="80"/>
      <c r="BV52" s="80"/>
      <c r="BW52" s="80"/>
      <c r="BX52" s="80"/>
      <c r="BY52" s="8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80"/>
      <c r="BN53" s="80"/>
      <c r="BO53" s="80"/>
      <c r="BP53" s="80"/>
      <c r="BQ53" s="80"/>
      <c r="BR53" s="80"/>
      <c r="BS53" s="80"/>
      <c r="BT53" s="80"/>
      <c r="BU53" s="80"/>
      <c r="BV53" s="80"/>
      <c r="BW53" s="80"/>
      <c r="BX53" s="80"/>
      <c r="BY53" s="8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80"/>
      <c r="BN54" s="80"/>
      <c r="BO54" s="80"/>
      <c r="BP54" s="80"/>
      <c r="BQ54" s="80"/>
      <c r="BR54" s="80"/>
      <c r="BS54" s="80"/>
      <c r="BT54" s="80"/>
      <c r="BU54" s="80"/>
      <c r="BV54" s="80"/>
      <c r="BW54" s="80"/>
      <c r="BX54" s="80"/>
      <c r="BY54" s="8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80"/>
      <c r="BN55" s="80"/>
      <c r="BO55" s="80"/>
      <c r="BP55" s="80"/>
      <c r="BQ55" s="80"/>
      <c r="BR55" s="80"/>
      <c r="BS55" s="80"/>
      <c r="BT55" s="80"/>
      <c r="BU55" s="80"/>
      <c r="BV55" s="80"/>
      <c r="BW55" s="80"/>
      <c r="BX55" s="80"/>
      <c r="BY55" s="8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80"/>
      <c r="BN56" s="80"/>
      <c r="BO56" s="80"/>
      <c r="BP56" s="80"/>
      <c r="BQ56" s="80"/>
      <c r="BR56" s="80"/>
      <c r="BS56" s="80"/>
      <c r="BT56" s="80"/>
      <c r="BU56" s="80"/>
      <c r="BV56" s="80"/>
      <c r="BW56" s="80"/>
      <c r="BX56" s="80"/>
      <c r="BY56" s="8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80"/>
      <c r="BN57" s="80"/>
      <c r="BO57" s="80"/>
      <c r="BP57" s="80"/>
      <c r="BQ57" s="80"/>
      <c r="BR57" s="80"/>
      <c r="BS57" s="80"/>
      <c r="BT57" s="80"/>
      <c r="BU57" s="80"/>
      <c r="BV57" s="80"/>
      <c r="BW57" s="80"/>
      <c r="BX57" s="80"/>
      <c r="BY57" s="8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80"/>
      <c r="BN58" s="80"/>
      <c r="BO58" s="80"/>
      <c r="BP58" s="80"/>
      <c r="BQ58" s="80"/>
      <c r="BR58" s="80"/>
      <c r="BS58" s="80"/>
      <c r="BT58" s="80"/>
      <c r="BU58" s="80"/>
      <c r="BV58" s="80"/>
      <c r="BW58" s="80"/>
      <c r="BX58" s="80"/>
      <c r="BY58" s="8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80"/>
      <c r="BN59" s="80"/>
      <c r="BO59" s="80"/>
      <c r="BP59" s="80"/>
      <c r="BQ59" s="80"/>
      <c r="BR59" s="80"/>
      <c r="BS59" s="80"/>
      <c r="BT59" s="80"/>
      <c r="BU59" s="80"/>
      <c r="BV59" s="80"/>
      <c r="BW59" s="80"/>
      <c r="BX59" s="80"/>
      <c r="BY59" s="8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80"/>
      <c r="BN60" s="80"/>
      <c r="BO60" s="80"/>
      <c r="BP60" s="80"/>
      <c r="BQ60" s="80"/>
      <c r="BR60" s="80"/>
      <c r="BS60" s="80"/>
      <c r="BT60" s="80"/>
      <c r="BU60" s="80"/>
      <c r="BV60" s="80"/>
      <c r="BW60" s="80"/>
      <c r="BX60" s="80"/>
      <c r="BY60" s="8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80"/>
      <c r="BN61" s="80"/>
      <c r="BO61" s="80"/>
      <c r="BP61" s="80"/>
      <c r="BQ61" s="80"/>
      <c r="BR61" s="80"/>
      <c r="BS61" s="80"/>
      <c r="BT61" s="80"/>
      <c r="BU61" s="80"/>
      <c r="BV61" s="80"/>
      <c r="BW61" s="80"/>
      <c r="BX61" s="80"/>
      <c r="BY61" s="8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80"/>
      <c r="BN62" s="80"/>
      <c r="BO62" s="80"/>
      <c r="BP62" s="80"/>
      <c r="BQ62" s="80"/>
      <c r="BR62" s="80"/>
      <c r="BS62" s="80"/>
      <c r="BT62" s="80"/>
      <c r="BU62" s="80"/>
      <c r="BV62" s="80"/>
      <c r="BW62" s="80"/>
      <c r="BX62" s="80"/>
      <c r="BY62" s="8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80"/>
      <c r="BN66" s="80"/>
      <c r="BO66" s="80"/>
      <c r="BP66" s="80"/>
      <c r="BQ66" s="80"/>
      <c r="BR66" s="80"/>
      <c r="BS66" s="80"/>
      <c r="BT66" s="80"/>
      <c r="BU66" s="80"/>
      <c r="BV66" s="80"/>
      <c r="BW66" s="80"/>
      <c r="BX66" s="80"/>
      <c r="BY66" s="8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80"/>
      <c r="BN67" s="80"/>
      <c r="BO67" s="80"/>
      <c r="BP67" s="80"/>
      <c r="BQ67" s="80"/>
      <c r="BR67" s="80"/>
      <c r="BS67" s="80"/>
      <c r="BT67" s="80"/>
      <c r="BU67" s="80"/>
      <c r="BV67" s="80"/>
      <c r="BW67" s="80"/>
      <c r="BX67" s="80"/>
      <c r="BY67" s="8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80"/>
      <c r="BN68" s="80"/>
      <c r="BO68" s="80"/>
      <c r="BP68" s="80"/>
      <c r="BQ68" s="80"/>
      <c r="BR68" s="80"/>
      <c r="BS68" s="80"/>
      <c r="BT68" s="80"/>
      <c r="BU68" s="80"/>
      <c r="BV68" s="80"/>
      <c r="BW68" s="80"/>
      <c r="BX68" s="80"/>
      <c r="BY68" s="8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80"/>
      <c r="BN69" s="80"/>
      <c r="BO69" s="80"/>
      <c r="BP69" s="80"/>
      <c r="BQ69" s="80"/>
      <c r="BR69" s="80"/>
      <c r="BS69" s="80"/>
      <c r="BT69" s="80"/>
      <c r="BU69" s="80"/>
      <c r="BV69" s="80"/>
      <c r="BW69" s="80"/>
      <c r="BX69" s="80"/>
      <c r="BY69" s="8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80"/>
      <c r="BN70" s="80"/>
      <c r="BO70" s="80"/>
      <c r="BP70" s="80"/>
      <c r="BQ70" s="80"/>
      <c r="BR70" s="80"/>
      <c r="BS70" s="80"/>
      <c r="BT70" s="80"/>
      <c r="BU70" s="80"/>
      <c r="BV70" s="80"/>
      <c r="BW70" s="80"/>
      <c r="BX70" s="80"/>
      <c r="BY70" s="8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80"/>
      <c r="BN71" s="80"/>
      <c r="BO71" s="80"/>
      <c r="BP71" s="80"/>
      <c r="BQ71" s="80"/>
      <c r="BR71" s="80"/>
      <c r="BS71" s="80"/>
      <c r="BT71" s="80"/>
      <c r="BU71" s="80"/>
      <c r="BV71" s="80"/>
      <c r="BW71" s="80"/>
      <c r="BX71" s="80"/>
      <c r="BY71" s="8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80"/>
      <c r="BN72" s="80"/>
      <c r="BO72" s="80"/>
      <c r="BP72" s="80"/>
      <c r="BQ72" s="80"/>
      <c r="BR72" s="80"/>
      <c r="BS72" s="80"/>
      <c r="BT72" s="80"/>
      <c r="BU72" s="80"/>
      <c r="BV72" s="80"/>
      <c r="BW72" s="80"/>
      <c r="BX72" s="80"/>
      <c r="BY72" s="8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80"/>
      <c r="BN73" s="80"/>
      <c r="BO73" s="80"/>
      <c r="BP73" s="80"/>
      <c r="BQ73" s="80"/>
      <c r="BR73" s="80"/>
      <c r="BS73" s="80"/>
      <c r="BT73" s="80"/>
      <c r="BU73" s="80"/>
      <c r="BV73" s="80"/>
      <c r="BW73" s="80"/>
      <c r="BX73" s="80"/>
      <c r="BY73" s="8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80"/>
      <c r="BN74" s="80"/>
      <c r="BO74" s="80"/>
      <c r="BP74" s="80"/>
      <c r="BQ74" s="80"/>
      <c r="BR74" s="80"/>
      <c r="BS74" s="80"/>
      <c r="BT74" s="80"/>
      <c r="BU74" s="80"/>
      <c r="BV74" s="80"/>
      <c r="BW74" s="80"/>
      <c r="BX74" s="80"/>
      <c r="BY74" s="8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80"/>
      <c r="BN75" s="80"/>
      <c r="BO75" s="80"/>
      <c r="BP75" s="80"/>
      <c r="BQ75" s="80"/>
      <c r="BR75" s="80"/>
      <c r="BS75" s="80"/>
      <c r="BT75" s="80"/>
      <c r="BU75" s="80"/>
      <c r="BV75" s="80"/>
      <c r="BW75" s="80"/>
      <c r="BX75" s="80"/>
      <c r="BY75" s="8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80"/>
      <c r="BN76" s="80"/>
      <c r="BO76" s="80"/>
      <c r="BP76" s="80"/>
      <c r="BQ76" s="80"/>
      <c r="BR76" s="80"/>
      <c r="BS76" s="80"/>
      <c r="BT76" s="80"/>
      <c r="BU76" s="80"/>
      <c r="BV76" s="80"/>
      <c r="BW76" s="80"/>
      <c r="BX76" s="80"/>
      <c r="BY76" s="8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80"/>
      <c r="BN77" s="80"/>
      <c r="BO77" s="80"/>
      <c r="BP77" s="80"/>
      <c r="BQ77" s="80"/>
      <c r="BR77" s="80"/>
      <c r="BS77" s="80"/>
      <c r="BT77" s="80"/>
      <c r="BU77" s="80"/>
      <c r="BV77" s="80"/>
      <c r="BW77" s="80"/>
      <c r="BX77" s="80"/>
      <c r="BY77" s="8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80"/>
      <c r="BN78" s="80"/>
      <c r="BO78" s="80"/>
      <c r="BP78" s="80"/>
      <c r="BQ78" s="80"/>
      <c r="BR78" s="80"/>
      <c r="BS78" s="80"/>
      <c r="BT78" s="80"/>
      <c r="BU78" s="80"/>
      <c r="BV78" s="80"/>
      <c r="BW78" s="80"/>
      <c r="BX78" s="80"/>
      <c r="BY78" s="8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80"/>
      <c r="BN79" s="80"/>
      <c r="BO79" s="80"/>
      <c r="BP79" s="80"/>
      <c r="BQ79" s="80"/>
      <c r="BR79" s="80"/>
      <c r="BS79" s="80"/>
      <c r="BT79" s="80"/>
      <c r="BU79" s="80"/>
      <c r="BV79" s="80"/>
      <c r="BW79" s="80"/>
      <c r="BX79" s="80"/>
      <c r="BY79" s="8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80"/>
      <c r="BN80" s="80"/>
      <c r="BO80" s="80"/>
      <c r="BP80" s="80"/>
      <c r="BQ80" s="80"/>
      <c r="BR80" s="80"/>
      <c r="BS80" s="80"/>
      <c r="BT80" s="80"/>
      <c r="BU80" s="80"/>
      <c r="BV80" s="80"/>
      <c r="BW80" s="80"/>
      <c r="BX80" s="80"/>
      <c r="BY80" s="8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80"/>
      <c r="BN81" s="80"/>
      <c r="BO81" s="80"/>
      <c r="BP81" s="80"/>
      <c r="BQ81" s="80"/>
      <c r="BR81" s="80"/>
      <c r="BS81" s="80"/>
      <c r="BT81" s="80"/>
      <c r="BU81" s="80"/>
      <c r="BV81" s="80"/>
      <c r="BW81" s="80"/>
      <c r="BX81" s="80"/>
      <c r="BY81" s="8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KlxljGRcgcUz0LB2zq7BKknYX5nQbo7Bh/VRmoxJvjjCMQO84WKxTAa7ORqiWopJI3cdQy079letVjObRLRfNQ==" saltValue="nAeFsBFM7kxqtg4C/v9JP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292036</v>
      </c>
      <c r="D6" s="19">
        <f t="shared" si="3"/>
        <v>46</v>
      </c>
      <c r="E6" s="19">
        <f t="shared" si="3"/>
        <v>17</v>
      </c>
      <c r="F6" s="19">
        <f t="shared" si="3"/>
        <v>1</v>
      </c>
      <c r="G6" s="19">
        <f t="shared" si="3"/>
        <v>0</v>
      </c>
      <c r="H6" s="19" t="str">
        <f t="shared" si="3"/>
        <v>奈良県　大和郡山市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55.42</v>
      </c>
      <c r="P6" s="20">
        <f t="shared" si="3"/>
        <v>95.49</v>
      </c>
      <c r="Q6" s="20">
        <f t="shared" si="3"/>
        <v>91.08</v>
      </c>
      <c r="R6" s="20">
        <f t="shared" si="3"/>
        <v>2882</v>
      </c>
      <c r="S6" s="20">
        <f t="shared" si="3"/>
        <v>84644</v>
      </c>
      <c r="T6" s="20">
        <f t="shared" si="3"/>
        <v>42.69</v>
      </c>
      <c r="U6" s="20">
        <f t="shared" si="3"/>
        <v>1982.76</v>
      </c>
      <c r="V6" s="20">
        <f t="shared" si="3"/>
        <v>80554</v>
      </c>
      <c r="W6" s="20">
        <f t="shared" si="3"/>
        <v>14.77</v>
      </c>
      <c r="X6" s="20">
        <f t="shared" si="3"/>
        <v>5453.89</v>
      </c>
      <c r="Y6" s="21">
        <f>IF(Y7="",NA(),Y7)</f>
        <v>107.25</v>
      </c>
      <c r="Z6" s="21">
        <f t="shared" ref="Z6:AH6" si="4">IF(Z7="",NA(),Z7)</f>
        <v>106.21</v>
      </c>
      <c r="AA6" s="21">
        <f t="shared" si="4"/>
        <v>105.18</v>
      </c>
      <c r="AB6" s="21">
        <f t="shared" si="4"/>
        <v>108.42</v>
      </c>
      <c r="AC6" s="21">
        <f t="shared" si="4"/>
        <v>112.45</v>
      </c>
      <c r="AD6" s="21">
        <f t="shared" si="4"/>
        <v>106.41</v>
      </c>
      <c r="AE6" s="21">
        <f t="shared" si="4"/>
        <v>107.95</v>
      </c>
      <c r="AF6" s="21">
        <f t="shared" si="4"/>
        <v>106.32</v>
      </c>
      <c r="AG6" s="21">
        <f t="shared" si="4"/>
        <v>106.67</v>
      </c>
      <c r="AH6" s="21">
        <f t="shared" si="4"/>
        <v>106.9</v>
      </c>
      <c r="AI6" s="20" t="str">
        <f>IF(AI7="","",IF(AI7="-","【-】","【"&amp;SUBSTITUTE(TEXT(AI7,"#,##0.00"),"-","△")&amp;"】"))</f>
        <v>【107.02】</v>
      </c>
      <c r="AJ6" s="20">
        <f>IF(AJ7="",NA(),AJ7)</f>
        <v>0</v>
      </c>
      <c r="AK6" s="20">
        <f t="shared" ref="AK6:AS6" si="5">IF(AK7="",NA(),AK7)</f>
        <v>0</v>
      </c>
      <c r="AL6" s="20">
        <f t="shared" si="5"/>
        <v>0</v>
      </c>
      <c r="AM6" s="20">
        <f t="shared" si="5"/>
        <v>0</v>
      </c>
      <c r="AN6" s="20">
        <f t="shared" si="5"/>
        <v>0</v>
      </c>
      <c r="AO6" s="21">
        <f t="shared" si="5"/>
        <v>25.32</v>
      </c>
      <c r="AP6" s="21">
        <f t="shared" si="5"/>
        <v>1.03</v>
      </c>
      <c r="AQ6" s="21">
        <f t="shared" si="5"/>
        <v>1.35</v>
      </c>
      <c r="AR6" s="21">
        <f t="shared" si="5"/>
        <v>3.68</v>
      </c>
      <c r="AS6" s="21">
        <f t="shared" si="5"/>
        <v>5.3</v>
      </c>
      <c r="AT6" s="20" t="str">
        <f>IF(AT7="","",IF(AT7="-","【-】","【"&amp;SUBSTITUTE(TEXT(AT7,"#,##0.00"),"-","△")&amp;"】"))</f>
        <v>【3.09】</v>
      </c>
      <c r="AU6" s="21">
        <f>IF(AU7="",NA(),AU7)</f>
        <v>56</v>
      </c>
      <c r="AV6" s="21">
        <f t="shared" ref="AV6:BD6" si="6">IF(AV7="",NA(),AV7)</f>
        <v>64.430000000000007</v>
      </c>
      <c r="AW6" s="21">
        <f t="shared" si="6"/>
        <v>77.44</v>
      </c>
      <c r="AX6" s="21">
        <f t="shared" si="6"/>
        <v>100.42</v>
      </c>
      <c r="AY6" s="21">
        <f t="shared" si="6"/>
        <v>126.49</v>
      </c>
      <c r="AZ6" s="21">
        <f t="shared" si="6"/>
        <v>78.56</v>
      </c>
      <c r="BA6" s="21">
        <f t="shared" si="6"/>
        <v>80.5</v>
      </c>
      <c r="BB6" s="21">
        <f t="shared" si="6"/>
        <v>71.540000000000006</v>
      </c>
      <c r="BC6" s="21">
        <f t="shared" si="6"/>
        <v>67.86</v>
      </c>
      <c r="BD6" s="21">
        <f t="shared" si="6"/>
        <v>72.92</v>
      </c>
      <c r="BE6" s="20" t="str">
        <f>IF(BE7="","",IF(BE7="-","【-】","【"&amp;SUBSTITUTE(TEXT(BE7,"#,##0.00"),"-","△")&amp;"】"))</f>
        <v>【71.39】</v>
      </c>
      <c r="BF6" s="21">
        <f>IF(BF7="",NA(),BF7)</f>
        <v>616.24</v>
      </c>
      <c r="BG6" s="21">
        <f t="shared" ref="BG6:BO6" si="7">IF(BG7="",NA(),BG7)</f>
        <v>736.07</v>
      </c>
      <c r="BH6" s="21">
        <f t="shared" si="7"/>
        <v>750.56</v>
      </c>
      <c r="BI6" s="21">
        <f t="shared" si="7"/>
        <v>745.59</v>
      </c>
      <c r="BJ6" s="21">
        <f t="shared" si="7"/>
        <v>769.07</v>
      </c>
      <c r="BK6" s="21">
        <f t="shared" si="7"/>
        <v>610.16999999999996</v>
      </c>
      <c r="BL6" s="21">
        <f t="shared" si="7"/>
        <v>605.9</v>
      </c>
      <c r="BM6" s="21">
        <f t="shared" si="7"/>
        <v>653.69000000000005</v>
      </c>
      <c r="BN6" s="21">
        <f t="shared" si="7"/>
        <v>709.4</v>
      </c>
      <c r="BO6" s="21">
        <f t="shared" si="7"/>
        <v>734.47</v>
      </c>
      <c r="BP6" s="20" t="str">
        <f>IF(BP7="","",IF(BP7="-","【-】","【"&amp;SUBSTITUTE(TEXT(BP7,"#,##0.00"),"-","△")&amp;"】"))</f>
        <v>【669.11】</v>
      </c>
      <c r="BQ6" s="21">
        <f>IF(BQ7="",NA(),BQ7)</f>
        <v>99.86</v>
      </c>
      <c r="BR6" s="21">
        <f t="shared" ref="BR6:BZ6" si="8">IF(BR7="",NA(),BR7)</f>
        <v>99.22</v>
      </c>
      <c r="BS6" s="21">
        <f t="shared" si="8"/>
        <v>98.13</v>
      </c>
      <c r="BT6" s="21">
        <f t="shared" si="8"/>
        <v>99.1</v>
      </c>
      <c r="BU6" s="21">
        <f t="shared" si="8"/>
        <v>101.67</v>
      </c>
      <c r="BV6" s="21">
        <f t="shared" si="8"/>
        <v>88.37</v>
      </c>
      <c r="BW6" s="21">
        <f t="shared" si="8"/>
        <v>89.41</v>
      </c>
      <c r="BX6" s="21">
        <f t="shared" si="8"/>
        <v>88.05</v>
      </c>
      <c r="BY6" s="21">
        <f t="shared" si="8"/>
        <v>91.14</v>
      </c>
      <c r="BZ6" s="21">
        <f t="shared" si="8"/>
        <v>90.69</v>
      </c>
      <c r="CA6" s="20" t="str">
        <f>IF(CA7="","",IF(CA7="-","【-】","【"&amp;SUBSTITUTE(TEXT(CA7,"#,##0.00"),"-","△")&amp;"】"))</f>
        <v>【99.73】</v>
      </c>
      <c r="CB6" s="21">
        <f>IF(CB7="",NA(),CB7)</f>
        <v>150.16999999999999</v>
      </c>
      <c r="CC6" s="21">
        <f t="shared" ref="CC6:CK6" si="9">IF(CC7="",NA(),CC7)</f>
        <v>150.5</v>
      </c>
      <c r="CD6" s="21">
        <f t="shared" si="9"/>
        <v>150.58000000000001</v>
      </c>
      <c r="CE6" s="21">
        <f t="shared" si="9"/>
        <v>155.9</v>
      </c>
      <c r="CF6" s="21">
        <f t="shared" si="9"/>
        <v>161.88999999999999</v>
      </c>
      <c r="CG6" s="21">
        <f t="shared" si="9"/>
        <v>143.05000000000001</v>
      </c>
      <c r="CH6" s="21">
        <f t="shared" si="9"/>
        <v>142.05000000000001</v>
      </c>
      <c r="CI6" s="21">
        <f t="shared" si="9"/>
        <v>141.15</v>
      </c>
      <c r="CJ6" s="21">
        <f t="shared" si="9"/>
        <v>136.86000000000001</v>
      </c>
      <c r="CK6" s="21">
        <f t="shared" si="9"/>
        <v>138.52000000000001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58.83</v>
      </c>
      <c r="CS6" s="21">
        <f t="shared" si="10"/>
        <v>56.51</v>
      </c>
      <c r="CT6" s="21">
        <f t="shared" si="10"/>
        <v>57.04</v>
      </c>
      <c r="CU6" s="21">
        <f t="shared" si="10"/>
        <v>60.78</v>
      </c>
      <c r="CV6" s="21">
        <f t="shared" si="10"/>
        <v>59.96</v>
      </c>
      <c r="CW6" s="20" t="str">
        <f>IF(CW7="","",IF(CW7="-","【-】","【"&amp;SUBSTITUTE(TEXT(CW7,"#,##0.00"),"-","△")&amp;"】"))</f>
        <v>【59.99】</v>
      </c>
      <c r="CX6" s="21">
        <f>IF(CX7="",NA(),CX7)</f>
        <v>93.61</v>
      </c>
      <c r="CY6" s="21">
        <f t="shared" ref="CY6:DG6" si="11">IF(CY7="",NA(),CY7)</f>
        <v>93.24</v>
      </c>
      <c r="CZ6" s="21">
        <f t="shared" si="11"/>
        <v>93.77</v>
      </c>
      <c r="DA6" s="21">
        <f t="shared" si="11"/>
        <v>94</v>
      </c>
      <c r="DB6" s="21">
        <f t="shared" si="11"/>
        <v>94.54</v>
      </c>
      <c r="DC6" s="21">
        <f t="shared" si="11"/>
        <v>92.9</v>
      </c>
      <c r="DD6" s="21">
        <f t="shared" si="11"/>
        <v>93.91</v>
      </c>
      <c r="DE6" s="21">
        <f t="shared" si="11"/>
        <v>93.73</v>
      </c>
      <c r="DF6" s="21">
        <f t="shared" si="11"/>
        <v>94.17</v>
      </c>
      <c r="DG6" s="21">
        <f t="shared" si="11"/>
        <v>94.27</v>
      </c>
      <c r="DH6" s="20" t="str">
        <f>IF(DH7="","",IF(DH7="-","【-】","【"&amp;SUBSTITUTE(TEXT(DH7,"#,##0.00"),"-","△")&amp;"】"))</f>
        <v>【95.72】</v>
      </c>
      <c r="DI6" s="21">
        <f>IF(DI7="",NA(),DI7)</f>
        <v>22.7</v>
      </c>
      <c r="DJ6" s="21">
        <f t="shared" ref="DJ6:DR6" si="12">IF(DJ7="",NA(),DJ7)</f>
        <v>24.83</v>
      </c>
      <c r="DK6" s="21">
        <f t="shared" si="12"/>
        <v>26.97</v>
      </c>
      <c r="DL6" s="21">
        <f t="shared" si="12"/>
        <v>29.05</v>
      </c>
      <c r="DM6" s="21">
        <f t="shared" si="12"/>
        <v>31.22</v>
      </c>
      <c r="DN6" s="21">
        <f t="shared" si="12"/>
        <v>23.42</v>
      </c>
      <c r="DO6" s="21">
        <f t="shared" si="12"/>
        <v>22.74</v>
      </c>
      <c r="DP6" s="21">
        <f t="shared" si="12"/>
        <v>21.22</v>
      </c>
      <c r="DQ6" s="21">
        <f t="shared" si="12"/>
        <v>23.25</v>
      </c>
      <c r="DR6" s="21">
        <f t="shared" si="12"/>
        <v>25.2</v>
      </c>
      <c r="DS6" s="20" t="str">
        <f>IF(DS7="","",IF(DS7="-","【-】","【"&amp;SUBSTITUTE(TEXT(DS7,"#,##0.00"),"-","△")&amp;"】"))</f>
        <v>【38.17】</v>
      </c>
      <c r="DT6" s="20">
        <f>IF(DT7="",NA(),DT7)</f>
        <v>0</v>
      </c>
      <c r="DU6" s="20">
        <f t="shared" ref="DU6:EC6" si="13">IF(DU7="",NA(),DU7)</f>
        <v>0</v>
      </c>
      <c r="DV6" s="20">
        <f t="shared" si="13"/>
        <v>0</v>
      </c>
      <c r="DW6" s="20">
        <f t="shared" si="13"/>
        <v>0</v>
      </c>
      <c r="DX6" s="20">
        <f t="shared" si="13"/>
        <v>0</v>
      </c>
      <c r="DY6" s="21">
        <f t="shared" si="13"/>
        <v>0.15</v>
      </c>
      <c r="DZ6" s="21">
        <f t="shared" si="13"/>
        <v>0.18</v>
      </c>
      <c r="EA6" s="21">
        <f t="shared" si="13"/>
        <v>0.83</v>
      </c>
      <c r="EB6" s="21">
        <f t="shared" si="13"/>
        <v>1.06</v>
      </c>
      <c r="EC6" s="21">
        <f t="shared" si="13"/>
        <v>2.02</v>
      </c>
      <c r="ED6" s="20" t="str">
        <f>IF(ED7="","",IF(ED7="-","【-】","【"&amp;SUBSTITUTE(TEXT(ED7,"#,##0.00"),"-","△")&amp;"】"))</f>
        <v>【6.54】</v>
      </c>
      <c r="EE6" s="20">
        <f>IF(EE7="",NA(),EE7)</f>
        <v>0</v>
      </c>
      <c r="EF6" s="20">
        <f t="shared" ref="EF6:EN6" si="14">IF(EF7="",NA(),EF7)</f>
        <v>0</v>
      </c>
      <c r="EG6" s="20">
        <f t="shared" si="14"/>
        <v>0</v>
      </c>
      <c r="EH6" s="20">
        <f t="shared" si="14"/>
        <v>0</v>
      </c>
      <c r="EI6" s="20">
        <f t="shared" si="14"/>
        <v>0</v>
      </c>
      <c r="EJ6" s="21">
        <f t="shared" si="14"/>
        <v>0.14000000000000001</v>
      </c>
      <c r="EK6" s="21">
        <f t="shared" si="14"/>
        <v>0.13</v>
      </c>
      <c r="EL6" s="21">
        <f t="shared" si="14"/>
        <v>0.12</v>
      </c>
      <c r="EM6" s="21">
        <f t="shared" si="14"/>
        <v>0.08</v>
      </c>
      <c r="EN6" s="21">
        <f t="shared" si="14"/>
        <v>0.24</v>
      </c>
      <c r="EO6" s="20" t="str">
        <f>IF(EO7="","",IF(EO7="-","【-】","【"&amp;SUBSTITUTE(TEXT(EO7,"#,##0.00"),"-","△")&amp;"】"))</f>
        <v>【0.24】</v>
      </c>
    </row>
    <row r="7" spans="1:148" s="22" customFormat="1" x14ac:dyDescent="0.15">
      <c r="A7" s="14"/>
      <c r="B7" s="23">
        <v>2021</v>
      </c>
      <c r="C7" s="23">
        <v>292036</v>
      </c>
      <c r="D7" s="23">
        <v>46</v>
      </c>
      <c r="E7" s="23">
        <v>17</v>
      </c>
      <c r="F7" s="23">
        <v>1</v>
      </c>
      <c r="G7" s="23">
        <v>0</v>
      </c>
      <c r="H7" s="23" t="s">
        <v>96</v>
      </c>
      <c r="I7" s="23" t="s">
        <v>97</v>
      </c>
      <c r="J7" s="23" t="s">
        <v>98</v>
      </c>
      <c r="K7" s="23" t="s">
        <v>99</v>
      </c>
      <c r="L7" s="23" t="s">
        <v>100</v>
      </c>
      <c r="M7" s="23" t="s">
        <v>101</v>
      </c>
      <c r="N7" s="24" t="s">
        <v>102</v>
      </c>
      <c r="O7" s="24">
        <v>55.42</v>
      </c>
      <c r="P7" s="24">
        <v>95.49</v>
      </c>
      <c r="Q7" s="24">
        <v>91.08</v>
      </c>
      <c r="R7" s="24">
        <v>2882</v>
      </c>
      <c r="S7" s="24">
        <v>84644</v>
      </c>
      <c r="T7" s="24">
        <v>42.69</v>
      </c>
      <c r="U7" s="24">
        <v>1982.76</v>
      </c>
      <c r="V7" s="24">
        <v>80554</v>
      </c>
      <c r="W7" s="24">
        <v>14.77</v>
      </c>
      <c r="X7" s="24">
        <v>5453.89</v>
      </c>
      <c r="Y7" s="24">
        <v>107.25</v>
      </c>
      <c r="Z7" s="24">
        <v>106.21</v>
      </c>
      <c r="AA7" s="24">
        <v>105.18</v>
      </c>
      <c r="AB7" s="24">
        <v>108.42</v>
      </c>
      <c r="AC7" s="24">
        <v>112.45</v>
      </c>
      <c r="AD7" s="24">
        <v>106.41</v>
      </c>
      <c r="AE7" s="24">
        <v>107.95</v>
      </c>
      <c r="AF7" s="24">
        <v>106.32</v>
      </c>
      <c r="AG7" s="24">
        <v>106.67</v>
      </c>
      <c r="AH7" s="24">
        <v>106.9</v>
      </c>
      <c r="AI7" s="24">
        <v>107.02</v>
      </c>
      <c r="AJ7" s="24">
        <v>0</v>
      </c>
      <c r="AK7" s="24">
        <v>0</v>
      </c>
      <c r="AL7" s="24">
        <v>0</v>
      </c>
      <c r="AM7" s="24">
        <v>0</v>
      </c>
      <c r="AN7" s="24">
        <v>0</v>
      </c>
      <c r="AO7" s="24">
        <v>25.32</v>
      </c>
      <c r="AP7" s="24">
        <v>1.03</v>
      </c>
      <c r="AQ7" s="24">
        <v>1.35</v>
      </c>
      <c r="AR7" s="24">
        <v>3.68</v>
      </c>
      <c r="AS7" s="24">
        <v>5.3</v>
      </c>
      <c r="AT7" s="24">
        <v>3.09</v>
      </c>
      <c r="AU7" s="24">
        <v>56</v>
      </c>
      <c r="AV7" s="24">
        <v>64.430000000000007</v>
      </c>
      <c r="AW7" s="24">
        <v>77.44</v>
      </c>
      <c r="AX7" s="24">
        <v>100.42</v>
      </c>
      <c r="AY7" s="24">
        <v>126.49</v>
      </c>
      <c r="AZ7" s="24">
        <v>78.56</v>
      </c>
      <c r="BA7" s="24">
        <v>80.5</v>
      </c>
      <c r="BB7" s="24">
        <v>71.540000000000006</v>
      </c>
      <c r="BC7" s="24">
        <v>67.86</v>
      </c>
      <c r="BD7" s="24">
        <v>72.92</v>
      </c>
      <c r="BE7" s="24">
        <v>71.39</v>
      </c>
      <c r="BF7" s="24">
        <v>616.24</v>
      </c>
      <c r="BG7" s="24">
        <v>736.07</v>
      </c>
      <c r="BH7" s="24">
        <v>750.56</v>
      </c>
      <c r="BI7" s="24">
        <v>745.59</v>
      </c>
      <c r="BJ7" s="24">
        <v>769.07</v>
      </c>
      <c r="BK7" s="24">
        <v>610.16999999999996</v>
      </c>
      <c r="BL7" s="24">
        <v>605.9</v>
      </c>
      <c r="BM7" s="24">
        <v>653.69000000000005</v>
      </c>
      <c r="BN7" s="24">
        <v>709.4</v>
      </c>
      <c r="BO7" s="24">
        <v>734.47</v>
      </c>
      <c r="BP7" s="24">
        <v>669.11</v>
      </c>
      <c r="BQ7" s="24">
        <v>99.86</v>
      </c>
      <c r="BR7" s="24">
        <v>99.22</v>
      </c>
      <c r="BS7" s="24">
        <v>98.13</v>
      </c>
      <c r="BT7" s="24">
        <v>99.1</v>
      </c>
      <c r="BU7" s="24">
        <v>101.67</v>
      </c>
      <c r="BV7" s="24">
        <v>88.37</v>
      </c>
      <c r="BW7" s="24">
        <v>89.41</v>
      </c>
      <c r="BX7" s="24">
        <v>88.05</v>
      </c>
      <c r="BY7" s="24">
        <v>91.14</v>
      </c>
      <c r="BZ7" s="24">
        <v>90.69</v>
      </c>
      <c r="CA7" s="24">
        <v>99.73</v>
      </c>
      <c r="CB7" s="24">
        <v>150.16999999999999</v>
      </c>
      <c r="CC7" s="24">
        <v>150.5</v>
      </c>
      <c r="CD7" s="24">
        <v>150.58000000000001</v>
      </c>
      <c r="CE7" s="24">
        <v>155.9</v>
      </c>
      <c r="CF7" s="24">
        <v>161.88999999999999</v>
      </c>
      <c r="CG7" s="24">
        <v>143.05000000000001</v>
      </c>
      <c r="CH7" s="24">
        <v>142.05000000000001</v>
      </c>
      <c r="CI7" s="24">
        <v>141.15</v>
      </c>
      <c r="CJ7" s="24">
        <v>136.86000000000001</v>
      </c>
      <c r="CK7" s="24">
        <v>138.52000000000001</v>
      </c>
      <c r="CL7" s="24">
        <v>134.97999999999999</v>
      </c>
      <c r="CM7" s="24" t="s">
        <v>102</v>
      </c>
      <c r="CN7" s="24" t="s">
        <v>102</v>
      </c>
      <c r="CO7" s="24" t="s">
        <v>102</v>
      </c>
      <c r="CP7" s="24" t="s">
        <v>102</v>
      </c>
      <c r="CQ7" s="24" t="s">
        <v>102</v>
      </c>
      <c r="CR7" s="24">
        <v>58.83</v>
      </c>
      <c r="CS7" s="24">
        <v>56.51</v>
      </c>
      <c r="CT7" s="24">
        <v>57.04</v>
      </c>
      <c r="CU7" s="24">
        <v>60.78</v>
      </c>
      <c r="CV7" s="24">
        <v>59.96</v>
      </c>
      <c r="CW7" s="24">
        <v>59.99</v>
      </c>
      <c r="CX7" s="24">
        <v>93.61</v>
      </c>
      <c r="CY7" s="24">
        <v>93.24</v>
      </c>
      <c r="CZ7" s="24">
        <v>93.77</v>
      </c>
      <c r="DA7" s="24">
        <v>94</v>
      </c>
      <c r="DB7" s="24">
        <v>94.54</v>
      </c>
      <c r="DC7" s="24">
        <v>92.9</v>
      </c>
      <c r="DD7" s="24">
        <v>93.91</v>
      </c>
      <c r="DE7" s="24">
        <v>93.73</v>
      </c>
      <c r="DF7" s="24">
        <v>94.17</v>
      </c>
      <c r="DG7" s="24">
        <v>94.27</v>
      </c>
      <c r="DH7" s="24">
        <v>95.72</v>
      </c>
      <c r="DI7" s="24">
        <v>22.7</v>
      </c>
      <c r="DJ7" s="24">
        <v>24.83</v>
      </c>
      <c r="DK7" s="24">
        <v>26.97</v>
      </c>
      <c r="DL7" s="24">
        <v>29.05</v>
      </c>
      <c r="DM7" s="24">
        <v>31.22</v>
      </c>
      <c r="DN7" s="24">
        <v>23.42</v>
      </c>
      <c r="DO7" s="24">
        <v>22.74</v>
      </c>
      <c r="DP7" s="24">
        <v>21.22</v>
      </c>
      <c r="DQ7" s="24">
        <v>23.25</v>
      </c>
      <c r="DR7" s="24">
        <v>25.2</v>
      </c>
      <c r="DS7" s="24">
        <v>38.17</v>
      </c>
      <c r="DT7" s="24">
        <v>0</v>
      </c>
      <c r="DU7" s="24">
        <v>0</v>
      </c>
      <c r="DV7" s="24">
        <v>0</v>
      </c>
      <c r="DW7" s="24">
        <v>0</v>
      </c>
      <c r="DX7" s="24">
        <v>0</v>
      </c>
      <c r="DY7" s="24">
        <v>0.15</v>
      </c>
      <c r="DZ7" s="24">
        <v>0.18</v>
      </c>
      <c r="EA7" s="24">
        <v>0.83</v>
      </c>
      <c r="EB7" s="24">
        <v>1.06</v>
      </c>
      <c r="EC7" s="24">
        <v>2.02</v>
      </c>
      <c r="ED7" s="24">
        <v>6.54</v>
      </c>
      <c r="EE7" s="24">
        <v>0</v>
      </c>
      <c r="EF7" s="24">
        <v>0</v>
      </c>
      <c r="EG7" s="24">
        <v>0</v>
      </c>
      <c r="EH7" s="24">
        <v>0</v>
      </c>
      <c r="EI7" s="24">
        <v>0</v>
      </c>
      <c r="EJ7" s="24">
        <v>0.14000000000000001</v>
      </c>
      <c r="EK7" s="24">
        <v>0.13</v>
      </c>
      <c r="EL7" s="24">
        <v>0.12</v>
      </c>
      <c r="EM7" s="24">
        <v>0.08</v>
      </c>
      <c r="EN7" s="24">
        <v>0.24</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大和郡山市</cp:lastModifiedBy>
  <dcterms:created xsi:type="dcterms:W3CDTF">2023-01-12T23:33:21Z</dcterms:created>
  <dcterms:modified xsi:type="dcterms:W3CDTF">2023-01-25T01:59:39Z</dcterms:modified>
  <cp:category/>
</cp:coreProperties>
</file>