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PC2309-008\Desktop\公営企業に係る経営比較分析表\39_東吉野村\"/>
    </mc:Choice>
  </mc:AlternateContent>
  <xr:revisionPtr revIDLastSave="0" documentId="13_ncr:1_{4AA476B1-7529-4FA2-8F07-2B38FF27EAF0}" xr6:coauthVersionLast="47" xr6:coauthVersionMax="47" xr10:uidLastSave="{00000000-0000-0000-0000-000000000000}"/>
  <workbookProtection workbookAlgorithmName="SHA-512" workbookHashValue="rx11wkbtPHMGVbudqFSWTQxN8o/FZBeawYT73sM31HtyiNbJ/DmrlSR2lqJ+Ab1GGkKjzgeyg6ajKLH47qfvwQ==" workbookSaltValue="bGPzQ+7bEfd3TZ7/wHcs9g==" workbookSpinCount="100000" lockStructure="1"/>
  <bookViews>
    <workbookView xWindow="-120" yWindow="-120" windowWidth="29040" windowHeight="1584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AL8" i="4" s="1"/>
  <c r="Q6" i="5"/>
  <c r="W10" i="4" s="1"/>
  <c r="P6" i="5"/>
  <c r="O6" i="5"/>
  <c r="N6" i="5"/>
  <c r="B10" i="4" s="1"/>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AL10" i="4"/>
  <c r="P10" i="4"/>
  <c r="I10" i="4"/>
  <c r="BB8" i="4"/>
  <c r="AT8" i="4"/>
  <c r="AD8" i="4"/>
  <c r="W8" i="4"/>
  <c r="B8" i="4"/>
  <c r="B6" i="4"/>
</calcChain>
</file>

<file path=xl/sharedStrings.xml><?xml version="1.0" encoding="utf-8"?>
<sst xmlns="http://schemas.openxmlformats.org/spreadsheetml/2006/main" count="233" uniqueCount="117">
  <si>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</si>
  <si>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</si>
  <si>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</si>
  <si>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</si>
  <si>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</si>
  <si>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</si>
  <si>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</si>
  <si>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</si>
  <si>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</si>
  <si>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</si>
  <si>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</si>
  <si>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</si>
  <si>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</si>
  <si>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</si>
  <si>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</si>
  <si>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</si>
  <si>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</si>
  <si>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</si>
  <si>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</si>
  <si>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</si>
  <si>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</si>
  <si>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</si>
  <si>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</si>
  <si>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</si>
  <si>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</si>
  <si>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</si>
  <si>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</si>
  <si>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</si>
  <si>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</si>
  <si>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</si>
  <si>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</si>
  <si>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</si>
  <si>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</si>
  <si>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</si>
  <si>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</si>
  <si>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</si>
  <si>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</si>
  <si>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</si>
  <si>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</si>
  <si>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</si>
  <si>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</si>
  <si>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</si>
  <si>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</si>
  <si>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</si>
  <si>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</si>
  <si>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</si>
  <si>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</si>
  <si>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</si>
  <si>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</si>
  <si>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</si>
  <si>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</si>
  <si>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</si>
  <si>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</si>
  <si>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</si>
  <si>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</si>
  <si>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</si>
  <si>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</si>
  <si>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</si>
  <si>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</si>
  <si>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</si>
  <si>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</si>
  <si>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</si>
  <si>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</si>
  <si>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</si>
  <si>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</si>
  <si>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</si>
  <si>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</si>
  <si>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</si>
  <si>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</si>
  <si>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</si>
  <si>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</si>
  <si>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</si>
  <si>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</si>
  <si>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</si>
  <si>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</si>
  <si>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</si>
  <si>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</si>
  <si>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</si>
  <si>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</si>
  <si>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</si>
  <si>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</si>
  <si>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</si>
  <si>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</si>
  <si>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</si>
  <si>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</si>
  <si>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</si>
  <si>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</si>
  <si>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</si>
  <si>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</si>
  <si>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</si>
  <si>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</si>
  <si>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</si>
  <si>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</si>
  <si>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</si>
  <si>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</si>
  <si>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</si>
  <si>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東吉野村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</si>
  <si>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</si>
  <si>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</si>
  <si>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</si>
  <si>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</si>
  <si>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</si>
  <si>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</si>
  <si>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</si>
  <si>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</si>
  <si>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</si>
  <si>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</si>
  <si>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</si>
  <si>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</si>
  <si>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</si>
  <si>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</si>
  <si>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</si>
  <si>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</si>
  <si>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</si>
  <si>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○単年度の収支について
　類似団体平均値も１００％未満となっており、本村においても単年度の収支で赤字が続いていることを示している。その背景としては、過去に実施した施設整備に伴う地方債の償還が支出の大半を占め、また料金収入だけではこれらを賄えず一般会計からの繰入金等の収入に依存している現状である。
○債務残高について
　料金収入に対する地方債残高の割合であり、類似団体平均値と比べても高くなっている。令和４年度は、水道基本料金を減免していることから、令和３年度より料金収入が減少したことにより、増加している。
○料金水準の適切性について
　類似団体平均値も４割程度と低くなっている中、本村においても経年低い状態が続いている。さらに水道基本料金を減免していることから昨年度よりも低下している。
○費用の効率性について
　類似団体平均値が低くなっているが、本村においては有収水量１m3あたりにかかる費用が経年高い状態が続いている。その背景として費用削減に努めているものの地方債の償還割合も高く、電気代などの物価高騰の影響、また有収水量に変化もない現状である。
○施設の効率性
　類似団体平均値と同様に本村においても低い状態が続いている。過疎化が進み人口の減少が需要の減少となっている。
○供給した配水量の効率性について
　類似団体平均値よりも本村においては給水される水量が高い割合で収益に結びついている。今後も漏水やメーター不感等早期解消に努める。</t>
    <rPh sb="200" eb="202">
      <t>レイワ</t>
    </rPh>
    <rPh sb="203" eb="205">
      <t>ネンド</t>
    </rPh>
    <rPh sb="207" eb="209">
      <t>スイドウ</t>
    </rPh>
    <rPh sb="209" eb="211">
      <t>キホン</t>
    </rPh>
    <rPh sb="211" eb="213">
      <t>リョウキン</t>
    </rPh>
    <rPh sb="214" eb="216">
      <t>ゲンメン</t>
    </rPh>
    <rPh sb="237" eb="239">
      <t>ゲンショウ</t>
    </rPh>
    <rPh sb="247" eb="249">
      <t>ゾウカ</t>
    </rPh>
    <rPh sb="315" eb="317">
      <t>スイドウ</t>
    </rPh>
    <rPh sb="317" eb="319">
      <t>キホン</t>
    </rPh>
    <rPh sb="319" eb="321">
      <t>リョウキン</t>
    </rPh>
    <rPh sb="322" eb="324">
      <t>ゲンメン</t>
    </rPh>
    <rPh sb="332" eb="335">
      <t>サクネンド</t>
    </rPh>
    <rPh sb="338" eb="340">
      <t>テイカ</t>
    </rPh>
    <phoneticPr fontId="4"/>
  </si>
  <si>
    <t>○管路の更新投資の実施状況について
　本村においては耐用年数未到来のこともあり、更新等の財源の確保や事業運営に与える影響等を考え実施できていない状況ではあるが、事業の平準化など考慮し、更新基準の設定なども含め検討が必要と考える。また、施設（建築、電気、機械）についても同様であることから、一体的に検討を行わなければならないと考える。</t>
    <phoneticPr fontId="4"/>
  </si>
  <si>
    <t>　必要な住民サービスを安定的に継続するため、情勢の変化に適切に対応し、中長期的な計画等の検討を行うとともに、効率化・健全化など、事業運営基盤の強化と財政マネジメントの活用などに取り組むこと（事業運営状況の的確な把握や費用の合理化、料金のあり方についての検討など）が必要と考え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</si>
</sst>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744-4C8B-973F-390E069712D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3744-4C8B-973F-390E069712D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42.48</c:v>
                </c:pt>
                <c:pt idx="1">
                  <c:v>42</c:v>
                </c:pt>
                <c:pt idx="2">
                  <c:v>37.67</c:v>
                </c:pt>
                <c:pt idx="3">
                  <c:v>38.049999999999997</c:v>
                </c:pt>
                <c:pt idx="4">
                  <c:v>38.090000000000003</c:v>
                </c:pt>
              </c:numCache>
            </c:numRef>
          </c:val>
          <c:extLst>
            <c:ext xmlns:c16="http://schemas.microsoft.com/office/drawing/2014/chart" uri="{C3380CC4-5D6E-409C-BE32-E72D297353CC}">
              <c16:uniqueId val="{00000000-8F99-4021-8174-5CBB87219F5C}"/>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8F99-4021-8174-5CBB87219F5C}"/>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458-4DF9-851E-DE76BBC378F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458-4DF9-851E-DE76BBC378F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93-4B7C-BBD0-B30F28CFD276}"/>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93-4B7C-BBD0-B30F28CFD276}"/>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76D-4978-8571-2728BD8DF2AF}"/>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76D-4978-8571-2728BD8DF2AF}"/>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C6-4E72-B02B-E01BCB5BA0AB}"/>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C6-4E72-B02B-E01BCB5BA0AB}"/>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1877.18</c:v>
                </c:pt>
                <c:pt idx="1">
                  <c:v>1729.43</c:v>
                </c:pt>
                <c:pt idx="2">
                  <c:v>1762.5</c:v>
                </c:pt>
                <c:pt idx="3">
                  <c:v>1477.03</c:v>
                </c:pt>
                <c:pt idx="4">
                  <c:v>2024.59</c:v>
                </c:pt>
              </c:numCache>
            </c:numRef>
          </c:val>
          <c:extLst>
            <c:ext xmlns:c16="http://schemas.microsoft.com/office/drawing/2014/chart" uri="{C3380CC4-5D6E-409C-BE32-E72D297353CC}">
              <c16:uniqueId val="{00000000-942F-4C82-ABDA-77420C5CC908}"/>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942F-4C82-ABDA-77420C5CC908}"/>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35.64</c:v>
                </c:pt>
                <c:pt idx="1">
                  <c:v>35.869999999999997</c:v>
                </c:pt>
                <c:pt idx="2">
                  <c:v>32.6</c:v>
                </c:pt>
                <c:pt idx="3">
                  <c:v>34.28</c:v>
                </c:pt>
                <c:pt idx="4">
                  <c:v>23.83</c:v>
                </c:pt>
              </c:numCache>
            </c:numRef>
          </c:val>
          <c:extLst>
            <c:ext xmlns:c16="http://schemas.microsoft.com/office/drawing/2014/chart" uri="{C3380CC4-5D6E-409C-BE32-E72D297353CC}">
              <c16:uniqueId val="{00000000-4F1F-4623-B060-F946E3456DEB}"/>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4F1F-4623-B060-F946E3456DEB}"/>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566.09</c:v>
                </c:pt>
                <c:pt idx="1">
                  <c:v>560.08000000000004</c:v>
                </c:pt>
                <c:pt idx="2">
                  <c:v>572.47</c:v>
                </c:pt>
                <c:pt idx="3">
                  <c:v>567.87</c:v>
                </c:pt>
                <c:pt idx="4">
                  <c:v>580.16999999999996</c:v>
                </c:pt>
              </c:numCache>
            </c:numRef>
          </c:val>
          <c:extLst>
            <c:ext xmlns:c16="http://schemas.microsoft.com/office/drawing/2014/chart" uri="{C3380CC4-5D6E-409C-BE32-E72D297353CC}">
              <c16:uniqueId val="{00000000-A7CB-4540-A68B-2F3C2E90A2C8}"/>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A7CB-4540-A68B-2F3C2E90A2C8}"/>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41.8</c:v>
                </c:pt>
                <c:pt idx="1">
                  <c:v>42</c:v>
                </c:pt>
                <c:pt idx="2">
                  <c:v>39.909999999999997</c:v>
                </c:pt>
                <c:pt idx="3">
                  <c:v>42.84</c:v>
                </c:pt>
                <c:pt idx="4">
                  <c:v>41.53</c:v>
                </c:pt>
              </c:numCache>
            </c:numRef>
          </c:val>
          <c:extLst>
            <c:ext xmlns:c16="http://schemas.microsoft.com/office/drawing/2014/chart" uri="{C3380CC4-5D6E-409C-BE32-E72D297353CC}">
              <c16:uniqueId val="{00000000-337D-4B6F-A8C1-8F7A4684371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337D-4B6F-A8C1-8F7A4684371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89.3</c:v>
                </c:pt>
                <c:pt idx="1">
                  <c:v>89.57</c:v>
                </c:pt>
                <c:pt idx="2">
                  <c:v>90.89</c:v>
                </c:pt>
                <c:pt idx="3">
                  <c:v>91.4</c:v>
                </c:pt>
                <c:pt idx="4">
                  <c:v>90.22</c:v>
                </c:pt>
              </c:numCache>
            </c:numRef>
          </c:val>
          <c:extLst>
            <c:ext xmlns:c16="http://schemas.microsoft.com/office/drawing/2014/chart" uri="{C3380CC4-5D6E-409C-BE32-E72D297353CC}">
              <c16:uniqueId val="{00000000-B869-4D3E-928C-E28995FDCC3F}"/>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B869-4D3E-928C-E28995FDCC3F}"/>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45" zoomScaleNormal="14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東吉野村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D4</v>
      </c>
      <c r="X8" s="36"/>
      <c r="Y8" s="36"/>
      <c r="Z8" s="36"/>
      <c r="AA8" s="36"/>
      <c r="AB8" s="36"/>
      <c r="AC8" s="36"/>
      <c r="AD8" s="36" t="str">
        <f>データ!$M$6</f>
        <v>非設置</v>
      </c>
      <c r="AE8" s="36"/>
      <c r="AF8" s="36"/>
      <c r="AG8" s="36"/>
      <c r="AH8" s="36"/>
      <c r="AI8" s="36"/>
      <c r="AJ8" s="36"/>
      <c r="AK8" s="2"/>
      <c r="AL8" s="37">
        <f>データ!$R$6</f>
        <v>1585</v>
      </c>
      <c r="AM8" s="37"/>
      <c r="AN8" s="37"/>
      <c r="AO8" s="37"/>
      <c r="AP8" s="37"/>
      <c r="AQ8" s="37"/>
      <c r="AR8" s="37"/>
      <c r="AS8" s="37"/>
      <c r="AT8" s="38">
        <f>データ!$S$6</f>
        <v>131.65</v>
      </c>
      <c r="AU8" s="38"/>
      <c r="AV8" s="38"/>
      <c r="AW8" s="38"/>
      <c r="AX8" s="38"/>
      <c r="AY8" s="38"/>
      <c r="AZ8" s="38"/>
      <c r="BA8" s="38"/>
      <c r="BB8" s="38">
        <f>データ!$T$6</f>
        <v>12.04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89.64</v>
      </c>
      <c r="Q10" s="38"/>
      <c r="R10" s="38"/>
      <c r="S10" s="38"/>
      <c r="T10" s="38"/>
      <c r="U10" s="38"/>
      <c r="V10" s="38"/>
      <c r="W10" s="37">
        <f>データ!$Q$6</f>
        <v>3179</v>
      </c>
      <c r="X10" s="37"/>
      <c r="Y10" s="37"/>
      <c r="Z10" s="37"/>
      <c r="AA10" s="37"/>
      <c r="AB10" s="37"/>
      <c r="AC10" s="37"/>
      <c r="AD10" s="2"/>
      <c r="AE10" s="2"/>
      <c r="AF10" s="2"/>
      <c r="AG10" s="2"/>
      <c r="AH10" s="2"/>
      <c r="AI10" s="2"/>
      <c r="AJ10" s="2"/>
      <c r="AK10" s="2"/>
      <c r="AL10" s="37">
        <f>データ!$U$6</f>
        <v>1402</v>
      </c>
      <c r="AM10" s="37"/>
      <c r="AN10" s="37"/>
      <c r="AO10" s="37"/>
      <c r="AP10" s="37"/>
      <c r="AQ10" s="37"/>
      <c r="AR10" s="37"/>
      <c r="AS10" s="37"/>
      <c r="AT10" s="38">
        <f>データ!$V$6</f>
        <v>1.31</v>
      </c>
      <c r="AU10" s="38"/>
      <c r="AV10" s="38"/>
      <c r="AW10" s="38"/>
      <c r="AX10" s="38"/>
      <c r="AY10" s="38"/>
      <c r="AZ10" s="38"/>
      <c r="BA10" s="38"/>
      <c r="BB10" s="38">
        <f>データ!$W$6</f>
        <v>1070.23</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1" t="s">
        <v>114</v>
      </c>
      <c r="BM16" s="72"/>
      <c r="BN16" s="72"/>
      <c r="BO16" s="72"/>
      <c r="BP16" s="72"/>
      <c r="BQ16" s="72"/>
      <c r="BR16" s="72"/>
      <c r="BS16" s="72"/>
      <c r="BT16" s="72"/>
      <c r="BU16" s="72"/>
      <c r="BV16" s="72"/>
      <c r="BW16" s="72"/>
      <c r="BX16" s="72"/>
      <c r="BY16" s="72"/>
      <c r="BZ16" s="7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1"/>
      <c r="BM17" s="72"/>
      <c r="BN17" s="72"/>
      <c r="BO17" s="72"/>
      <c r="BP17" s="72"/>
      <c r="BQ17" s="72"/>
      <c r="BR17" s="72"/>
      <c r="BS17" s="72"/>
      <c r="BT17" s="72"/>
      <c r="BU17" s="72"/>
      <c r="BV17" s="72"/>
      <c r="BW17" s="72"/>
      <c r="BX17" s="72"/>
      <c r="BY17" s="72"/>
      <c r="BZ17" s="7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1"/>
      <c r="BM18" s="72"/>
      <c r="BN18" s="72"/>
      <c r="BO18" s="72"/>
      <c r="BP18" s="72"/>
      <c r="BQ18" s="72"/>
      <c r="BR18" s="72"/>
      <c r="BS18" s="72"/>
      <c r="BT18" s="72"/>
      <c r="BU18" s="72"/>
      <c r="BV18" s="72"/>
      <c r="BW18" s="72"/>
      <c r="BX18" s="72"/>
      <c r="BY18" s="72"/>
      <c r="BZ18" s="7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1"/>
      <c r="BM19" s="72"/>
      <c r="BN19" s="72"/>
      <c r="BO19" s="72"/>
      <c r="BP19" s="72"/>
      <c r="BQ19" s="72"/>
      <c r="BR19" s="72"/>
      <c r="BS19" s="72"/>
      <c r="BT19" s="72"/>
      <c r="BU19" s="72"/>
      <c r="BV19" s="72"/>
      <c r="BW19" s="72"/>
      <c r="BX19" s="72"/>
      <c r="BY19" s="72"/>
      <c r="BZ19" s="7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1"/>
      <c r="BM20" s="72"/>
      <c r="BN20" s="72"/>
      <c r="BO20" s="72"/>
      <c r="BP20" s="72"/>
      <c r="BQ20" s="72"/>
      <c r="BR20" s="72"/>
      <c r="BS20" s="72"/>
      <c r="BT20" s="72"/>
      <c r="BU20" s="72"/>
      <c r="BV20" s="72"/>
      <c r="BW20" s="72"/>
      <c r="BX20" s="72"/>
      <c r="BY20" s="72"/>
      <c r="BZ20" s="7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1"/>
      <c r="BM21" s="72"/>
      <c r="BN21" s="72"/>
      <c r="BO21" s="72"/>
      <c r="BP21" s="72"/>
      <c r="BQ21" s="72"/>
      <c r="BR21" s="72"/>
      <c r="BS21" s="72"/>
      <c r="BT21" s="72"/>
      <c r="BU21" s="72"/>
      <c r="BV21" s="72"/>
      <c r="BW21" s="72"/>
      <c r="BX21" s="72"/>
      <c r="BY21" s="72"/>
      <c r="BZ21" s="7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1"/>
      <c r="BM22" s="72"/>
      <c r="BN22" s="72"/>
      <c r="BO22" s="72"/>
      <c r="BP22" s="72"/>
      <c r="BQ22" s="72"/>
      <c r="BR22" s="72"/>
      <c r="BS22" s="72"/>
      <c r="BT22" s="72"/>
      <c r="BU22" s="72"/>
      <c r="BV22" s="72"/>
      <c r="BW22" s="72"/>
      <c r="BX22" s="72"/>
      <c r="BY22" s="72"/>
      <c r="BZ22" s="7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1"/>
      <c r="BM23" s="72"/>
      <c r="BN23" s="72"/>
      <c r="BO23" s="72"/>
      <c r="BP23" s="72"/>
      <c r="BQ23" s="72"/>
      <c r="BR23" s="72"/>
      <c r="BS23" s="72"/>
      <c r="BT23" s="72"/>
      <c r="BU23" s="72"/>
      <c r="BV23" s="72"/>
      <c r="BW23" s="72"/>
      <c r="BX23" s="72"/>
      <c r="BY23" s="72"/>
      <c r="BZ23" s="7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1"/>
      <c r="BM24" s="72"/>
      <c r="BN24" s="72"/>
      <c r="BO24" s="72"/>
      <c r="BP24" s="72"/>
      <c r="BQ24" s="72"/>
      <c r="BR24" s="72"/>
      <c r="BS24" s="72"/>
      <c r="BT24" s="72"/>
      <c r="BU24" s="72"/>
      <c r="BV24" s="72"/>
      <c r="BW24" s="72"/>
      <c r="BX24" s="72"/>
      <c r="BY24" s="72"/>
      <c r="BZ24" s="7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1"/>
      <c r="BM25" s="72"/>
      <c r="BN25" s="72"/>
      <c r="BO25" s="72"/>
      <c r="BP25" s="72"/>
      <c r="BQ25" s="72"/>
      <c r="BR25" s="72"/>
      <c r="BS25" s="72"/>
      <c r="BT25" s="72"/>
      <c r="BU25" s="72"/>
      <c r="BV25" s="72"/>
      <c r="BW25" s="72"/>
      <c r="BX25" s="72"/>
      <c r="BY25" s="72"/>
      <c r="BZ25" s="7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1"/>
      <c r="BM26" s="72"/>
      <c r="BN26" s="72"/>
      <c r="BO26" s="72"/>
      <c r="BP26" s="72"/>
      <c r="BQ26" s="72"/>
      <c r="BR26" s="72"/>
      <c r="BS26" s="72"/>
      <c r="BT26" s="72"/>
      <c r="BU26" s="72"/>
      <c r="BV26" s="72"/>
      <c r="BW26" s="72"/>
      <c r="BX26" s="72"/>
      <c r="BY26" s="72"/>
      <c r="BZ26" s="7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1"/>
      <c r="BM27" s="72"/>
      <c r="BN27" s="72"/>
      <c r="BO27" s="72"/>
      <c r="BP27" s="72"/>
      <c r="BQ27" s="72"/>
      <c r="BR27" s="72"/>
      <c r="BS27" s="72"/>
      <c r="BT27" s="72"/>
      <c r="BU27" s="72"/>
      <c r="BV27" s="72"/>
      <c r="BW27" s="72"/>
      <c r="BX27" s="72"/>
      <c r="BY27" s="72"/>
      <c r="BZ27" s="7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1"/>
      <c r="BM28" s="72"/>
      <c r="BN28" s="72"/>
      <c r="BO28" s="72"/>
      <c r="BP28" s="72"/>
      <c r="BQ28" s="72"/>
      <c r="BR28" s="72"/>
      <c r="BS28" s="72"/>
      <c r="BT28" s="72"/>
      <c r="BU28" s="72"/>
      <c r="BV28" s="72"/>
      <c r="BW28" s="72"/>
      <c r="BX28" s="72"/>
      <c r="BY28" s="72"/>
      <c r="BZ28" s="7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1"/>
      <c r="BM29" s="72"/>
      <c r="BN29" s="72"/>
      <c r="BO29" s="72"/>
      <c r="BP29" s="72"/>
      <c r="BQ29" s="72"/>
      <c r="BR29" s="72"/>
      <c r="BS29" s="72"/>
      <c r="BT29" s="72"/>
      <c r="BU29" s="72"/>
      <c r="BV29" s="72"/>
      <c r="BW29" s="72"/>
      <c r="BX29" s="72"/>
      <c r="BY29" s="72"/>
      <c r="BZ29" s="7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1"/>
      <c r="BM30" s="72"/>
      <c r="BN30" s="72"/>
      <c r="BO30" s="72"/>
      <c r="BP30" s="72"/>
      <c r="BQ30" s="72"/>
      <c r="BR30" s="72"/>
      <c r="BS30" s="72"/>
      <c r="BT30" s="72"/>
      <c r="BU30" s="72"/>
      <c r="BV30" s="72"/>
      <c r="BW30" s="72"/>
      <c r="BX30" s="72"/>
      <c r="BY30" s="72"/>
      <c r="BZ30" s="7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1"/>
      <c r="BM31" s="72"/>
      <c r="BN31" s="72"/>
      <c r="BO31" s="72"/>
      <c r="BP31" s="72"/>
      <c r="BQ31" s="72"/>
      <c r="BR31" s="72"/>
      <c r="BS31" s="72"/>
      <c r="BT31" s="72"/>
      <c r="BU31" s="72"/>
      <c r="BV31" s="72"/>
      <c r="BW31" s="72"/>
      <c r="BX31" s="72"/>
      <c r="BY31" s="72"/>
      <c r="BZ31" s="7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1"/>
      <c r="BM32" s="72"/>
      <c r="BN32" s="72"/>
      <c r="BO32" s="72"/>
      <c r="BP32" s="72"/>
      <c r="BQ32" s="72"/>
      <c r="BR32" s="72"/>
      <c r="BS32" s="72"/>
      <c r="BT32" s="72"/>
      <c r="BU32" s="72"/>
      <c r="BV32" s="72"/>
      <c r="BW32" s="72"/>
      <c r="BX32" s="72"/>
      <c r="BY32" s="72"/>
      <c r="BZ32" s="7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1"/>
      <c r="BM33" s="72"/>
      <c r="BN33" s="72"/>
      <c r="BO33" s="72"/>
      <c r="BP33" s="72"/>
      <c r="BQ33" s="72"/>
      <c r="BR33" s="72"/>
      <c r="BS33" s="72"/>
      <c r="BT33" s="72"/>
      <c r="BU33" s="72"/>
      <c r="BV33" s="72"/>
      <c r="BW33" s="72"/>
      <c r="BX33" s="72"/>
      <c r="BY33" s="72"/>
      <c r="BZ33" s="7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1"/>
      <c r="BM34" s="72"/>
      <c r="BN34" s="72"/>
      <c r="BO34" s="72"/>
      <c r="BP34" s="72"/>
      <c r="BQ34" s="72"/>
      <c r="BR34" s="72"/>
      <c r="BS34" s="72"/>
      <c r="BT34" s="72"/>
      <c r="BU34" s="72"/>
      <c r="BV34" s="72"/>
      <c r="BW34" s="72"/>
      <c r="BX34" s="72"/>
      <c r="BY34" s="72"/>
      <c r="BZ34" s="7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1"/>
      <c r="BM35" s="72"/>
      <c r="BN35" s="72"/>
      <c r="BO35" s="72"/>
      <c r="BP35" s="72"/>
      <c r="BQ35" s="72"/>
      <c r="BR35" s="72"/>
      <c r="BS35" s="72"/>
      <c r="BT35" s="72"/>
      <c r="BU35" s="72"/>
      <c r="BV35" s="72"/>
      <c r="BW35" s="72"/>
      <c r="BX35" s="72"/>
      <c r="BY35" s="72"/>
      <c r="BZ35" s="7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1"/>
      <c r="BM36" s="72"/>
      <c r="BN36" s="72"/>
      <c r="BO36" s="72"/>
      <c r="BP36" s="72"/>
      <c r="BQ36" s="72"/>
      <c r="BR36" s="72"/>
      <c r="BS36" s="72"/>
      <c r="BT36" s="72"/>
      <c r="BU36" s="72"/>
      <c r="BV36" s="72"/>
      <c r="BW36" s="72"/>
      <c r="BX36" s="72"/>
      <c r="BY36" s="72"/>
      <c r="BZ36" s="7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1"/>
      <c r="BM37" s="72"/>
      <c r="BN37" s="72"/>
      <c r="BO37" s="72"/>
      <c r="BP37" s="72"/>
      <c r="BQ37" s="72"/>
      <c r="BR37" s="72"/>
      <c r="BS37" s="72"/>
      <c r="BT37" s="72"/>
      <c r="BU37" s="72"/>
      <c r="BV37" s="72"/>
      <c r="BW37" s="72"/>
      <c r="BX37" s="72"/>
      <c r="BY37" s="72"/>
      <c r="BZ37" s="7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1"/>
      <c r="BM38" s="72"/>
      <c r="BN38" s="72"/>
      <c r="BO38" s="72"/>
      <c r="BP38" s="72"/>
      <c r="BQ38" s="72"/>
      <c r="BR38" s="72"/>
      <c r="BS38" s="72"/>
      <c r="BT38" s="72"/>
      <c r="BU38" s="72"/>
      <c r="BV38" s="72"/>
      <c r="BW38" s="72"/>
      <c r="BX38" s="72"/>
      <c r="BY38" s="72"/>
      <c r="BZ38" s="7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1"/>
      <c r="BM39" s="72"/>
      <c r="BN39" s="72"/>
      <c r="BO39" s="72"/>
      <c r="BP39" s="72"/>
      <c r="BQ39" s="72"/>
      <c r="BR39" s="72"/>
      <c r="BS39" s="72"/>
      <c r="BT39" s="72"/>
      <c r="BU39" s="72"/>
      <c r="BV39" s="72"/>
      <c r="BW39" s="72"/>
      <c r="BX39" s="72"/>
      <c r="BY39" s="72"/>
      <c r="BZ39" s="7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1"/>
      <c r="BM40" s="72"/>
      <c r="BN40" s="72"/>
      <c r="BO40" s="72"/>
      <c r="BP40" s="72"/>
      <c r="BQ40" s="72"/>
      <c r="BR40" s="72"/>
      <c r="BS40" s="72"/>
      <c r="BT40" s="72"/>
      <c r="BU40" s="72"/>
      <c r="BV40" s="72"/>
      <c r="BW40" s="72"/>
      <c r="BX40" s="72"/>
      <c r="BY40" s="72"/>
      <c r="BZ40" s="7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1"/>
      <c r="BM41" s="72"/>
      <c r="BN41" s="72"/>
      <c r="BO41" s="72"/>
      <c r="BP41" s="72"/>
      <c r="BQ41" s="72"/>
      <c r="BR41" s="72"/>
      <c r="BS41" s="72"/>
      <c r="BT41" s="72"/>
      <c r="BU41" s="72"/>
      <c r="BV41" s="72"/>
      <c r="BW41" s="72"/>
      <c r="BX41" s="72"/>
      <c r="BY41" s="72"/>
      <c r="BZ41" s="7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1"/>
      <c r="BM42" s="72"/>
      <c r="BN42" s="72"/>
      <c r="BO42" s="72"/>
      <c r="BP42" s="72"/>
      <c r="BQ42" s="72"/>
      <c r="BR42" s="72"/>
      <c r="BS42" s="72"/>
      <c r="BT42" s="72"/>
      <c r="BU42" s="72"/>
      <c r="BV42" s="72"/>
      <c r="BW42" s="72"/>
      <c r="BX42" s="72"/>
      <c r="BY42" s="72"/>
      <c r="BZ42" s="7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1"/>
      <c r="BM43" s="72"/>
      <c r="BN43" s="72"/>
      <c r="BO43" s="72"/>
      <c r="BP43" s="72"/>
      <c r="BQ43" s="72"/>
      <c r="BR43" s="72"/>
      <c r="BS43" s="72"/>
      <c r="BT43" s="72"/>
      <c r="BU43" s="72"/>
      <c r="BV43" s="72"/>
      <c r="BW43" s="72"/>
      <c r="BX43" s="72"/>
      <c r="BY43" s="72"/>
      <c r="BZ43" s="7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4"/>
      <c r="BM44" s="75"/>
      <c r="BN44" s="75"/>
      <c r="BO44" s="75"/>
      <c r="BP44" s="75"/>
      <c r="BQ44" s="75"/>
      <c r="BR44" s="75"/>
      <c r="BS44" s="75"/>
      <c r="BT44" s="75"/>
      <c r="BU44" s="75"/>
      <c r="BV44" s="75"/>
      <c r="BW44" s="75"/>
      <c r="BX44" s="75"/>
      <c r="BY44" s="75"/>
      <c r="BZ44" s="7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115</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116</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42</v>
      </c>
      <c r="H85" s="13" t="str">
        <f>データ!BO6</f>
        <v>【982.48】</v>
      </c>
      <c r="I85" s="13" t="str">
        <f>データ!BZ6</f>
        <v>【50.61】</v>
      </c>
      <c r="J85" s="13" t="str">
        <f>データ!CK6</f>
        <v>【320.83】</v>
      </c>
      <c r="K85" s="13" t="str">
        <f>データ!CV6</f>
        <v>【56.15】</v>
      </c>
      <c r="L85" s="13" t="str">
        <f>データ!DG6</f>
        <v>【70.01】</v>
      </c>
      <c r="M85" s="13" t="s">
        <v>41</v>
      </c>
      <c r="N85" s="13" t="s">
        <v>41</v>
      </c>
      <c r="O85" s="13" t="str">
        <f>データ!EN6</f>
        <v>【0.52】</v>
      </c>
    </row>
  </sheetData>
  <sheetProtection algorithmName="SHA-512" hashValue="PAXych7+PEExvlPudgDqjH3Z+zlOlLvdv7pk436bG6dQN6NrFW6eF/dCM8/I+nXD6/+nQBG3+HwXOJQBqg58qg==" saltValue="DmZmIk4W5r21DSd/C7hO7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8" t="s">
        <v>52</v>
      </c>
      <c r="I3" s="79"/>
      <c r="J3" s="79"/>
      <c r="K3" s="79"/>
      <c r="L3" s="79"/>
      <c r="M3" s="79"/>
      <c r="N3" s="79"/>
      <c r="O3" s="79"/>
      <c r="P3" s="79"/>
      <c r="Q3" s="79"/>
      <c r="R3" s="79"/>
      <c r="S3" s="79"/>
      <c r="T3" s="79"/>
      <c r="U3" s="79"/>
      <c r="V3" s="79"/>
      <c r="W3" s="80"/>
      <c r="X3" s="84" t="s">
        <v>53</v>
      </c>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t="s">
        <v>54</v>
      </c>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row>
    <row r="4" spans="1:144" x14ac:dyDescent="0.15">
      <c r="A4" s="15" t="s">
        <v>55</v>
      </c>
      <c r="B4" s="17"/>
      <c r="C4" s="17"/>
      <c r="D4" s="17"/>
      <c r="E4" s="17"/>
      <c r="F4" s="17"/>
      <c r="G4" s="17"/>
      <c r="H4" s="81"/>
      <c r="I4" s="82"/>
      <c r="J4" s="82"/>
      <c r="K4" s="82"/>
      <c r="L4" s="82"/>
      <c r="M4" s="82"/>
      <c r="N4" s="82"/>
      <c r="O4" s="82"/>
      <c r="P4" s="82"/>
      <c r="Q4" s="82"/>
      <c r="R4" s="82"/>
      <c r="S4" s="82"/>
      <c r="T4" s="82"/>
      <c r="U4" s="82"/>
      <c r="V4" s="82"/>
      <c r="W4" s="83"/>
      <c r="X4" s="77" t="s">
        <v>56</v>
      </c>
      <c r="Y4" s="77"/>
      <c r="Z4" s="77"/>
      <c r="AA4" s="77"/>
      <c r="AB4" s="77"/>
      <c r="AC4" s="77"/>
      <c r="AD4" s="77"/>
      <c r="AE4" s="77"/>
      <c r="AF4" s="77"/>
      <c r="AG4" s="77"/>
      <c r="AH4" s="77"/>
      <c r="AI4" s="77" t="s">
        <v>57</v>
      </c>
      <c r="AJ4" s="77"/>
      <c r="AK4" s="77"/>
      <c r="AL4" s="77"/>
      <c r="AM4" s="77"/>
      <c r="AN4" s="77"/>
      <c r="AO4" s="77"/>
      <c r="AP4" s="77"/>
      <c r="AQ4" s="77"/>
      <c r="AR4" s="77"/>
      <c r="AS4" s="77"/>
      <c r="AT4" s="77" t="s">
        <v>58</v>
      </c>
      <c r="AU4" s="77"/>
      <c r="AV4" s="77"/>
      <c r="AW4" s="77"/>
      <c r="AX4" s="77"/>
      <c r="AY4" s="77"/>
      <c r="AZ4" s="77"/>
      <c r="BA4" s="77"/>
      <c r="BB4" s="77"/>
      <c r="BC4" s="77"/>
      <c r="BD4" s="77"/>
      <c r="BE4" s="77" t="s">
        <v>59</v>
      </c>
      <c r="BF4" s="77"/>
      <c r="BG4" s="77"/>
      <c r="BH4" s="77"/>
      <c r="BI4" s="77"/>
      <c r="BJ4" s="77"/>
      <c r="BK4" s="77"/>
      <c r="BL4" s="77"/>
      <c r="BM4" s="77"/>
      <c r="BN4" s="77"/>
      <c r="BO4" s="77"/>
      <c r="BP4" s="77" t="s">
        <v>60</v>
      </c>
      <c r="BQ4" s="77"/>
      <c r="BR4" s="77"/>
      <c r="BS4" s="77"/>
      <c r="BT4" s="77"/>
      <c r="BU4" s="77"/>
      <c r="BV4" s="77"/>
      <c r="BW4" s="77"/>
      <c r="BX4" s="77"/>
      <c r="BY4" s="77"/>
      <c r="BZ4" s="77"/>
      <c r="CA4" s="77" t="s">
        <v>61</v>
      </c>
      <c r="CB4" s="77"/>
      <c r="CC4" s="77"/>
      <c r="CD4" s="77"/>
      <c r="CE4" s="77"/>
      <c r="CF4" s="77"/>
      <c r="CG4" s="77"/>
      <c r="CH4" s="77"/>
      <c r="CI4" s="77"/>
      <c r="CJ4" s="77"/>
      <c r="CK4" s="77"/>
      <c r="CL4" s="77" t="s">
        <v>62</v>
      </c>
      <c r="CM4" s="77"/>
      <c r="CN4" s="77"/>
      <c r="CO4" s="77"/>
      <c r="CP4" s="77"/>
      <c r="CQ4" s="77"/>
      <c r="CR4" s="77"/>
      <c r="CS4" s="77"/>
      <c r="CT4" s="77"/>
      <c r="CU4" s="77"/>
      <c r="CV4" s="77"/>
      <c r="CW4" s="77" t="s">
        <v>63</v>
      </c>
      <c r="CX4" s="77"/>
      <c r="CY4" s="77"/>
      <c r="CZ4" s="77"/>
      <c r="DA4" s="77"/>
      <c r="DB4" s="77"/>
      <c r="DC4" s="77"/>
      <c r="DD4" s="77"/>
      <c r="DE4" s="77"/>
      <c r="DF4" s="77"/>
      <c r="DG4" s="77"/>
      <c r="DH4" s="77" t="s">
        <v>64</v>
      </c>
      <c r="DI4" s="77"/>
      <c r="DJ4" s="77"/>
      <c r="DK4" s="77"/>
      <c r="DL4" s="77"/>
      <c r="DM4" s="77"/>
      <c r="DN4" s="77"/>
      <c r="DO4" s="77"/>
      <c r="DP4" s="77"/>
      <c r="DQ4" s="77"/>
      <c r="DR4" s="77"/>
      <c r="DS4" s="77" t="s">
        <v>65</v>
      </c>
      <c r="DT4" s="77"/>
      <c r="DU4" s="77"/>
      <c r="DV4" s="77"/>
      <c r="DW4" s="77"/>
      <c r="DX4" s="77"/>
      <c r="DY4" s="77"/>
      <c r="DZ4" s="77"/>
      <c r="EA4" s="77"/>
      <c r="EB4" s="77"/>
      <c r="EC4" s="77"/>
      <c r="ED4" s="77" t="s">
        <v>66</v>
      </c>
      <c r="EE4" s="77"/>
      <c r="EF4" s="77"/>
      <c r="EG4" s="77"/>
      <c r="EH4" s="77"/>
      <c r="EI4" s="77"/>
      <c r="EJ4" s="77"/>
      <c r="EK4" s="77"/>
      <c r="EL4" s="77"/>
      <c r="EM4" s="77"/>
      <c r="EN4" s="77"/>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294535</v>
      </c>
      <c r="D6" s="20">
        <f t="shared" si="3"/>
        <v>47</v>
      </c>
      <c r="E6" s="20">
        <f t="shared" si="3"/>
        <v>1</v>
      </c>
      <c r="F6" s="20">
        <f t="shared" si="3"/>
        <v>0</v>
      </c>
      <c r="G6" s="20">
        <f t="shared" si="3"/>
        <v>0</v>
      </c>
      <c r="H6" s="20" t="str">
        <f t="shared" si="3"/>
        <v>奈良県　東吉野村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89.64</v>
      </c>
      <c r="Q6" s="21">
        <f t="shared" si="3"/>
        <v>3179</v>
      </c>
      <c r="R6" s="21">
        <f t="shared" si="3"/>
        <v>1585</v>
      </c>
      <c r="S6" s="21">
        <f t="shared" si="3"/>
        <v>131.65</v>
      </c>
      <c r="T6" s="21">
        <f t="shared" si="3"/>
        <v>12.04</v>
      </c>
      <c r="U6" s="21">
        <f t="shared" si="3"/>
        <v>1402</v>
      </c>
      <c r="V6" s="21">
        <f t="shared" si="3"/>
        <v>1.31</v>
      </c>
      <c r="W6" s="21">
        <f t="shared" si="3"/>
        <v>1070.23</v>
      </c>
      <c r="X6" s="22">
        <f>IF(X7="",NA(),X7)</f>
        <v>42.48</v>
      </c>
      <c r="Y6" s="22">
        <f t="shared" ref="Y6:AG6" si="4">IF(Y7="",NA(),Y7)</f>
        <v>42</v>
      </c>
      <c r="Z6" s="22">
        <f t="shared" si="4"/>
        <v>37.67</v>
      </c>
      <c r="AA6" s="22">
        <f t="shared" si="4"/>
        <v>38.049999999999997</v>
      </c>
      <c r="AB6" s="22">
        <f t="shared" si="4"/>
        <v>38.090000000000003</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1877.18</v>
      </c>
      <c r="BF6" s="22">
        <f t="shared" ref="BF6:BN6" si="7">IF(BF7="",NA(),BF7)</f>
        <v>1729.43</v>
      </c>
      <c r="BG6" s="22">
        <f t="shared" si="7"/>
        <v>1762.5</v>
      </c>
      <c r="BH6" s="22">
        <f t="shared" si="7"/>
        <v>1477.03</v>
      </c>
      <c r="BI6" s="22">
        <f t="shared" si="7"/>
        <v>2024.59</v>
      </c>
      <c r="BJ6" s="22">
        <f t="shared" si="7"/>
        <v>1274.21</v>
      </c>
      <c r="BK6" s="22">
        <f t="shared" si="7"/>
        <v>1183.92</v>
      </c>
      <c r="BL6" s="22">
        <f t="shared" si="7"/>
        <v>1128.72</v>
      </c>
      <c r="BM6" s="22">
        <f t="shared" si="7"/>
        <v>1125.25</v>
      </c>
      <c r="BN6" s="22">
        <f t="shared" si="7"/>
        <v>1157.05</v>
      </c>
      <c r="BO6" s="21" t="str">
        <f>IF(BO7="","",IF(BO7="-","【-】","【"&amp;SUBSTITUTE(TEXT(BO7,"#,##0.00"),"-","△")&amp;"】"))</f>
        <v>【982.48】</v>
      </c>
      <c r="BP6" s="22">
        <f>IF(BP7="",NA(),BP7)</f>
        <v>35.64</v>
      </c>
      <c r="BQ6" s="22">
        <f t="shared" ref="BQ6:BY6" si="8">IF(BQ7="",NA(),BQ7)</f>
        <v>35.869999999999997</v>
      </c>
      <c r="BR6" s="22">
        <f t="shared" si="8"/>
        <v>32.6</v>
      </c>
      <c r="BS6" s="22">
        <f t="shared" si="8"/>
        <v>34.28</v>
      </c>
      <c r="BT6" s="22">
        <f t="shared" si="8"/>
        <v>23.83</v>
      </c>
      <c r="BU6" s="22">
        <f t="shared" si="8"/>
        <v>41.25</v>
      </c>
      <c r="BV6" s="22">
        <f t="shared" si="8"/>
        <v>42.5</v>
      </c>
      <c r="BW6" s="22">
        <f t="shared" si="8"/>
        <v>41.84</v>
      </c>
      <c r="BX6" s="22">
        <f t="shared" si="8"/>
        <v>41.44</v>
      </c>
      <c r="BY6" s="22">
        <f t="shared" si="8"/>
        <v>37.65</v>
      </c>
      <c r="BZ6" s="21" t="str">
        <f>IF(BZ7="","",IF(BZ7="-","【-】","【"&amp;SUBSTITUTE(TEXT(BZ7,"#,##0.00"),"-","△")&amp;"】"))</f>
        <v>【50.61】</v>
      </c>
      <c r="CA6" s="22">
        <f>IF(CA7="",NA(),CA7)</f>
        <v>566.09</v>
      </c>
      <c r="CB6" s="22">
        <f t="shared" ref="CB6:CJ6" si="9">IF(CB7="",NA(),CB7)</f>
        <v>560.08000000000004</v>
      </c>
      <c r="CC6" s="22">
        <f t="shared" si="9"/>
        <v>572.47</v>
      </c>
      <c r="CD6" s="22">
        <f t="shared" si="9"/>
        <v>567.87</v>
      </c>
      <c r="CE6" s="22">
        <f t="shared" si="9"/>
        <v>580.16999999999996</v>
      </c>
      <c r="CF6" s="22">
        <f t="shared" si="9"/>
        <v>383.25</v>
      </c>
      <c r="CG6" s="22">
        <f t="shared" si="9"/>
        <v>377.72</v>
      </c>
      <c r="CH6" s="22">
        <f t="shared" si="9"/>
        <v>390.47</v>
      </c>
      <c r="CI6" s="22">
        <f t="shared" si="9"/>
        <v>403.61</v>
      </c>
      <c r="CJ6" s="22">
        <f t="shared" si="9"/>
        <v>442.82</v>
      </c>
      <c r="CK6" s="21" t="str">
        <f>IF(CK7="","",IF(CK7="-","【-】","【"&amp;SUBSTITUTE(TEXT(CK7,"#,##0.00"),"-","△")&amp;"】"))</f>
        <v>【320.83】</v>
      </c>
      <c r="CL6" s="22">
        <f>IF(CL7="",NA(),CL7)</f>
        <v>41.8</v>
      </c>
      <c r="CM6" s="22">
        <f t="shared" ref="CM6:CU6" si="10">IF(CM7="",NA(),CM7)</f>
        <v>42</v>
      </c>
      <c r="CN6" s="22">
        <f t="shared" si="10"/>
        <v>39.909999999999997</v>
      </c>
      <c r="CO6" s="22">
        <f t="shared" si="10"/>
        <v>42.84</v>
      </c>
      <c r="CP6" s="22">
        <f t="shared" si="10"/>
        <v>41.53</v>
      </c>
      <c r="CQ6" s="22">
        <f t="shared" si="10"/>
        <v>48.26</v>
      </c>
      <c r="CR6" s="22">
        <f t="shared" si="10"/>
        <v>48.01</v>
      </c>
      <c r="CS6" s="22">
        <f t="shared" si="10"/>
        <v>49.08</v>
      </c>
      <c r="CT6" s="22">
        <f t="shared" si="10"/>
        <v>51.46</v>
      </c>
      <c r="CU6" s="22">
        <f t="shared" si="10"/>
        <v>51.84</v>
      </c>
      <c r="CV6" s="21" t="str">
        <f>IF(CV7="","",IF(CV7="-","【-】","【"&amp;SUBSTITUTE(TEXT(CV7,"#,##0.00"),"-","△")&amp;"】"))</f>
        <v>【56.15】</v>
      </c>
      <c r="CW6" s="22">
        <f>IF(CW7="",NA(),CW7)</f>
        <v>89.3</v>
      </c>
      <c r="CX6" s="22">
        <f t="shared" ref="CX6:DF6" si="11">IF(CX7="",NA(),CX7)</f>
        <v>89.57</v>
      </c>
      <c r="CY6" s="22">
        <f t="shared" si="11"/>
        <v>90.89</v>
      </c>
      <c r="CZ6" s="22">
        <f t="shared" si="11"/>
        <v>91.4</v>
      </c>
      <c r="DA6" s="22">
        <f t="shared" si="11"/>
        <v>90.22</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294535</v>
      </c>
      <c r="D7" s="24">
        <v>47</v>
      </c>
      <c r="E7" s="24">
        <v>1</v>
      </c>
      <c r="F7" s="24">
        <v>0</v>
      </c>
      <c r="G7" s="24">
        <v>0</v>
      </c>
      <c r="H7" s="24" t="s">
        <v>96</v>
      </c>
      <c r="I7" s="24" t="s">
        <v>97</v>
      </c>
      <c r="J7" s="24" t="s">
        <v>98</v>
      </c>
      <c r="K7" s="24" t="s">
        <v>99</v>
      </c>
      <c r="L7" s="24" t="s">
        <v>100</v>
      </c>
      <c r="M7" s="24" t="s">
        <v>101</v>
      </c>
      <c r="N7" s="25" t="s">
        <v>102</v>
      </c>
      <c r="O7" s="25" t="s">
        <v>103</v>
      </c>
      <c r="P7" s="25">
        <v>89.64</v>
      </c>
      <c r="Q7" s="25">
        <v>3179</v>
      </c>
      <c r="R7" s="25">
        <v>1585</v>
      </c>
      <c r="S7" s="25">
        <v>131.65</v>
      </c>
      <c r="T7" s="25">
        <v>12.04</v>
      </c>
      <c r="U7" s="25">
        <v>1402</v>
      </c>
      <c r="V7" s="25">
        <v>1.31</v>
      </c>
      <c r="W7" s="25">
        <v>1070.23</v>
      </c>
      <c r="X7" s="25">
        <v>42.48</v>
      </c>
      <c r="Y7" s="25">
        <v>42</v>
      </c>
      <c r="Z7" s="25">
        <v>37.67</v>
      </c>
      <c r="AA7" s="25">
        <v>38.049999999999997</v>
      </c>
      <c r="AB7" s="25">
        <v>38.090000000000003</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1877.18</v>
      </c>
      <c r="BF7" s="25">
        <v>1729.43</v>
      </c>
      <c r="BG7" s="25">
        <v>1762.5</v>
      </c>
      <c r="BH7" s="25">
        <v>1477.03</v>
      </c>
      <c r="BI7" s="25">
        <v>2024.59</v>
      </c>
      <c r="BJ7" s="25">
        <v>1274.21</v>
      </c>
      <c r="BK7" s="25">
        <v>1183.92</v>
      </c>
      <c r="BL7" s="25">
        <v>1128.72</v>
      </c>
      <c r="BM7" s="25">
        <v>1125.25</v>
      </c>
      <c r="BN7" s="25">
        <v>1157.05</v>
      </c>
      <c r="BO7" s="25">
        <v>982.48</v>
      </c>
      <c r="BP7" s="25">
        <v>35.64</v>
      </c>
      <c r="BQ7" s="25">
        <v>35.869999999999997</v>
      </c>
      <c r="BR7" s="25">
        <v>32.6</v>
      </c>
      <c r="BS7" s="25">
        <v>34.28</v>
      </c>
      <c r="BT7" s="25">
        <v>23.83</v>
      </c>
      <c r="BU7" s="25">
        <v>41.25</v>
      </c>
      <c r="BV7" s="25">
        <v>42.5</v>
      </c>
      <c r="BW7" s="25">
        <v>41.84</v>
      </c>
      <c r="BX7" s="25">
        <v>41.44</v>
      </c>
      <c r="BY7" s="25">
        <v>37.65</v>
      </c>
      <c r="BZ7" s="25">
        <v>50.61</v>
      </c>
      <c r="CA7" s="25">
        <v>566.09</v>
      </c>
      <c r="CB7" s="25">
        <v>560.08000000000004</v>
      </c>
      <c r="CC7" s="25">
        <v>572.47</v>
      </c>
      <c r="CD7" s="25">
        <v>567.87</v>
      </c>
      <c r="CE7" s="25">
        <v>580.16999999999996</v>
      </c>
      <c r="CF7" s="25">
        <v>383.25</v>
      </c>
      <c r="CG7" s="25">
        <v>377.72</v>
      </c>
      <c r="CH7" s="25">
        <v>390.47</v>
      </c>
      <c r="CI7" s="25">
        <v>403.61</v>
      </c>
      <c r="CJ7" s="25">
        <v>442.82</v>
      </c>
      <c r="CK7" s="25">
        <v>320.83</v>
      </c>
      <c r="CL7" s="25">
        <v>41.8</v>
      </c>
      <c r="CM7" s="25">
        <v>42</v>
      </c>
      <c r="CN7" s="25">
        <v>39.909999999999997</v>
      </c>
      <c r="CO7" s="25">
        <v>42.84</v>
      </c>
      <c r="CP7" s="25">
        <v>41.53</v>
      </c>
      <c r="CQ7" s="25">
        <v>48.26</v>
      </c>
      <c r="CR7" s="25">
        <v>48.01</v>
      </c>
      <c r="CS7" s="25">
        <v>49.08</v>
      </c>
      <c r="CT7" s="25">
        <v>51.46</v>
      </c>
      <c r="CU7" s="25">
        <v>51.84</v>
      </c>
      <c r="CV7" s="25">
        <v>56.15</v>
      </c>
      <c r="CW7" s="25">
        <v>89.3</v>
      </c>
      <c r="CX7" s="25">
        <v>89.57</v>
      </c>
      <c r="CY7" s="25">
        <v>90.89</v>
      </c>
      <c r="CZ7" s="25">
        <v>91.4</v>
      </c>
      <c r="DA7" s="25">
        <v>90.22</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PC2309-008</cp:lastModifiedBy>
  <cp:lastPrinted>2024-01-26T07:30:30Z</cp:lastPrinted>
  <dcterms:created xsi:type="dcterms:W3CDTF">2023-12-05T01:06:38Z</dcterms:created>
  <dcterms:modified xsi:type="dcterms:W3CDTF">2024-01-26T09:23:16Z</dcterms:modified>
  <cp:category/>
</cp:coreProperties>
</file>