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0609\Desktop\水道\6.1県市町村振興課：22〆】公営企業に係る経営比較分析表（令和4年度決算）の分析等について（依頼）\"/>
    </mc:Choice>
  </mc:AlternateContent>
  <xr:revisionPtr revIDLastSave="0" documentId="13_ncr:1_{B7631CE2-4EBA-43D4-8BC6-99A0B0742BAA}" xr6:coauthVersionLast="47" xr6:coauthVersionMax="47" xr10:uidLastSave="{00000000-0000-0000-0000-000000000000}"/>
  <workbookProtection workbookAlgorithmName="SHA-512" workbookHashValue="px+4E8kCDXouquFhP4gwtfddg7/rNsZorb6Qo5tEsQYTU6e7o+T9tzdv5gE5QvaCNBy1bRjx2QY4/BqmhwTKiA==" workbookSaltValue="uBElSaSVWwekYV2/gP+JIg==" workbookSpinCount="100000" lockStructure="1"/>
  <bookViews>
    <workbookView xWindow="-120" yWindow="-120" windowWidth="20730" windowHeight="11160" xr2:uid="{00000000-000D-0000-FFFF-FFFF00000000}"/>
  </bookViews>
  <sheets>
    <sheet name="法非適用_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N6" i="5"/>
  <c r="O85" i="4" s="1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L85" i="4" s="1"/>
  <c r="DF6" i="5"/>
  <c r="DE6" i="5"/>
  <c r="DD6" i="5"/>
  <c r="DC6" i="5"/>
  <c r="DB6" i="5"/>
  <c r="DA6" i="5"/>
  <c r="CZ6" i="5"/>
  <c r="CY6" i="5"/>
  <c r="CX6" i="5"/>
  <c r="CW6" i="5"/>
  <c r="CV6" i="5"/>
  <c r="K85" i="4" s="1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I85" i="4" s="1"/>
  <c r="BY6" i="5"/>
  <c r="BX6" i="5"/>
  <c r="BW6" i="5"/>
  <c r="BV6" i="5"/>
  <c r="BU6" i="5"/>
  <c r="BT6" i="5"/>
  <c r="BS6" i="5"/>
  <c r="BR6" i="5"/>
  <c r="BQ6" i="5"/>
  <c r="BP6" i="5"/>
  <c r="BO6" i="5"/>
  <c r="H85" i="4" s="1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AT10" i="4" s="1"/>
  <c r="U6" i="5"/>
  <c r="T6" i="5"/>
  <c r="S6" i="5"/>
  <c r="R6" i="5"/>
  <c r="Q6" i="5"/>
  <c r="W10" i="4" s="1"/>
  <c r="P6" i="5"/>
  <c r="P10" i="4" s="1"/>
  <c r="O6" i="5"/>
  <c r="I10" i="4" s="1"/>
  <c r="N6" i="5"/>
  <c r="B10" i="4" s="1"/>
  <c r="M6" i="5"/>
  <c r="L6" i="5"/>
  <c r="W8" i="4" s="1"/>
  <c r="K6" i="5"/>
  <c r="J6" i="5"/>
  <c r="I8" i="4" s="1"/>
  <c r="I6" i="5"/>
  <c r="H6" i="5"/>
  <c r="G6" i="5"/>
  <c r="F6" i="5"/>
  <c r="E6" i="5"/>
  <c r="D6" i="5"/>
  <c r="C6" i="5"/>
  <c r="B6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J85" i="4"/>
  <c r="E85" i="4"/>
  <c r="BB10" i="4"/>
  <c r="AL10" i="4"/>
  <c r="BB8" i="4"/>
  <c r="AT8" i="4"/>
  <c r="AL8" i="4"/>
  <c r="AD8" i="4"/>
  <c r="P8" i="4"/>
  <c r="B8" i="4"/>
  <c r="B6" i="4"/>
</calcChain>
</file>

<file path=xl/sharedStrings.xml><?xml version="1.0" encoding="utf-8"?>
<sst xmlns="http://schemas.openxmlformats.org/spreadsheetml/2006/main" count="233" uniqueCount="119">
  <si>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</si>
  <si>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</si>
  <si>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</si>
  <si>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</si>
  <si>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</si>
  <si>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2">
      <t>カンリ</t>
    </rPh>
    <rPh sb="2" eb="3">
      <t>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</si>
  <si>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</si>
  <si>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</si>
  <si>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</si>
  <si>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</si>
  <si>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</si>
  <si>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</si>
  <si>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</si>
  <si>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</si>
  <si>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</si>
  <si>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</si>
  <si>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現在給水人口(人)</t>
    <phoneticPr fontId="4"/>
  </si>
  <si>
    <r>
      <t>給水区域面積(km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rPh sb="2" eb="4">
      <t>クイキ</t>
    </rPh>
    <phoneticPr fontId="4"/>
  </si>
  <si>
    <r>
      <t>給水人口密度(人/km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キュウスイ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</si>
  <si>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</si>
  <si>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</si>
  <si>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</si>
  <si>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</si>
  <si>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</si>
  <si>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</si>
  <si>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</si>
  <si>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</si>
  <si>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</si>
  <si>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</si>
  <si>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</si>
  <si>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</si>
  <si>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</si>
  <si>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</si>
  <si>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</si>
  <si>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</si>
  <si>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</si>
  <si>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</si>
  <si>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</si>
  <si>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</si>
  <si>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</si>
  <si>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</si>
  <si>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</si>
  <si>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</si>
  <si>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水道事業(法非適用)</t>
    <rPh sb="0" eb="2">
      <t>スイドウ</t>
    </rPh>
    <rPh sb="2" eb="4">
      <t>ジギョウ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</si>
  <si>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</si>
  <si>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</si>
  <si>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</si>
  <si>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</si>
  <si>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</si>
  <si>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</si>
  <si>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</si>
  <si>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</si>
  <si>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</si>
  <si>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</si>
  <si>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</si>
  <si>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</si>
  <si>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</si>
  <si>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</si>
  <si>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</si>
  <si>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④企業債残高対給水収益比率(％)</t>
    <rPh sb="1" eb="4">
      <t>キギョウサイ</t>
    </rPh>
    <rPh sb="4" eb="6">
      <t>ザンダカ</t>
    </rPh>
    <rPh sb="6" eb="7">
      <t>タイ</t>
    </rPh>
    <rPh sb="7" eb="9">
      <t>キュウスイ</t>
    </rPh>
    <rPh sb="9" eb="11">
      <t>シュウエキ</t>
    </rPh>
    <rPh sb="11" eb="13">
      <t>ヒリツ</t>
    </rPh>
    <phoneticPr fontId="4"/>
  </si>
  <si>
    <t>⑤料金回収率(％)</t>
    <rPh sb="1" eb="3">
      <t>リョウキン</t>
    </rPh>
    <rPh sb="3" eb="5">
      <t>カイシュウ</t>
    </rPh>
    <rPh sb="5" eb="6">
      <t>リツ</t>
    </rPh>
    <phoneticPr fontId="4"/>
  </si>
  <si>
    <t>⑥給水原価(円)</t>
    <rPh sb="1" eb="3">
      <t>キュウスイ</t>
    </rPh>
    <rPh sb="3" eb="5">
      <t>ゲンカ</t>
    </rPh>
    <rPh sb="6" eb="7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</si>
  <si>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</si>
  <si>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⑧有収率(％)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</si>
  <si>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</si>
  <si>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②管路経年化率(％)</t>
    <rPh sb="1" eb="3">
      <t>カンロ</t>
    </rPh>
    <rPh sb="3" eb="6">
      <t>ケイネンカ</t>
    </rPh>
    <rPh sb="6" eb="7">
      <t>リツ</t>
    </rPh>
    <phoneticPr fontId="4"/>
  </si>
  <si>
    <t>③管路更新率(％)</t>
    <rPh sb="1" eb="3">
      <t>カンロ</t>
    </rPh>
    <rPh sb="3" eb="5">
      <t>コウシン</t>
    </rPh>
    <rPh sb="5" eb="6">
      <t>リツ</t>
    </rPh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</si>
  <si>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</si>
  <si>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</si>
  <si>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</si>
  <si>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</si>
  <si>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</si>
  <si>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</si>
  <si>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管理者の情報</t>
    <rPh sb="0" eb="3">
      <t>カンリシャ</t>
    </rPh>
    <rPh sb="4" eb="6">
      <t>ジョウホウ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</si>
  <si>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</si>
  <si>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</si>
  <si>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</si>
  <si>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</si>
  <si>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</si>
  <si>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</si>
  <si>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</si>
  <si>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給水人口</t>
  </si>
  <si>
    <t>給水区域面積</t>
  </si>
  <si>
    <t>給水人口密度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</si>
  <si>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</si>
  <si>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</si>
  <si>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</si>
  <si>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</si>
  <si>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</si>
  <si>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</si>
  <si>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</si>
  <si>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</si>
  <si>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</si>
  <si>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</si>
  <si>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</si>
  <si>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</si>
  <si>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野迫川村</t>
  </si>
  <si>
    <t>法非適用</t>
  </si>
  <si>
    <t>水道事業</t>
  </si>
  <si>
    <t>簡易水道事業</t>
  </si>
  <si>
    <t>D4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</si>
  <si>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</si>
  <si>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</si>
  <si>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</si>
  <si>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</si>
  <si>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</si>
  <si>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</si>
  <si>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</si>
  <si>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</si>
  <si>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</si>
  <si>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</si>
  <si>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</si>
  <si>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</si>
  <si>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</si>
  <si>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</si>
  <si>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</si>
  <si>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ろ過施設・管路は老朽化しており、修繕だけでなく更新が必要であり、今後も費用の増加が見込まれる。</t>
    <rPh sb="3" eb="5">
      <t>シセツ</t>
    </rPh>
    <rPh sb="6" eb="8">
      <t>カンロ</t>
    </rPh>
    <rPh sb="9" eb="11">
      <t>ロウキュウ</t>
    </rPh>
    <rPh sb="11" eb="12">
      <t>カ</t>
    </rPh>
    <rPh sb="17" eb="19">
      <t>シュウゼン</t>
    </rPh>
    <rPh sb="24" eb="26">
      <t>コウシン</t>
    </rPh>
    <rPh sb="27" eb="29">
      <t>ヒツヨウ</t>
    </rPh>
    <rPh sb="33" eb="35">
      <t>コンゴ</t>
    </rPh>
    <rPh sb="36" eb="38">
      <t>ヒヨウ</t>
    </rPh>
    <rPh sb="39" eb="41">
      <t>ゾウカ</t>
    </rPh>
    <rPh sb="42" eb="44">
      <t>ミコ</t>
    </rPh>
    <phoneticPr fontId="4"/>
  </si>
  <si>
    <t>　今後施設の修繕・更新の費用が村内の大半で必要となることから、人口減少しているが料金収入をあげることを検討する費用がある。</t>
    <rPh sb="1" eb="5">
      <t>コンゴシセツ</t>
    </rPh>
    <rPh sb="6" eb="8">
      <t>シュウゼン</t>
    </rPh>
    <rPh sb="9" eb="11">
      <t>コウシン</t>
    </rPh>
    <rPh sb="12" eb="14">
      <t>ヒヨウ</t>
    </rPh>
    <rPh sb="15" eb="17">
      <t>ソンナイ</t>
    </rPh>
    <rPh sb="18" eb="20">
      <t>タイハン</t>
    </rPh>
    <rPh sb="21" eb="23">
      <t>ヒツヨウ</t>
    </rPh>
    <rPh sb="31" eb="35">
      <t>ジンコウゲンショウ</t>
    </rPh>
    <rPh sb="40" eb="42">
      <t>リョウキン</t>
    </rPh>
    <rPh sb="42" eb="44">
      <t>シュウニュウ</t>
    </rPh>
    <rPh sb="51" eb="53">
      <t>ケントウ</t>
    </rPh>
    <rPh sb="55" eb="57">
      <t>ヒヨウ</t>
    </rPh>
    <phoneticPr fontId="4"/>
  </si>
  <si>
    <t>　当村は10箇所のろ過施設、1箇所の膜ろ過施設で給水を行っている。昭和56年から平成17年にかけて改修を行ったため、支出の大部分は償還金となっている。平成29年で1地区、令和元年から令和2年にかけて1地区、令和4年年にかけてさらに1地区の管路更新を行った。その費用増加のため起債も増加傾向にある。また地理的条件も厳しく、年々人口減少が進み、水道料金のみで運営することが難しく、一般会計からの繰入金で経営している。</t>
    <rPh sb="1" eb="3">
      <t>トウソン</t>
    </rPh>
    <rPh sb="6" eb="8">
      <t>カショ</t>
    </rPh>
    <rPh sb="10" eb="13">
      <t>カシセツ</t>
    </rPh>
    <rPh sb="15" eb="17">
      <t>カショ</t>
    </rPh>
    <rPh sb="18" eb="19">
      <t>マク</t>
    </rPh>
    <rPh sb="20" eb="23">
      <t>カシセツ</t>
    </rPh>
    <rPh sb="24" eb="26">
      <t>キュウスイ</t>
    </rPh>
    <rPh sb="27" eb="28">
      <t>オコナ</t>
    </rPh>
    <rPh sb="33" eb="35">
      <t>ショウワ</t>
    </rPh>
    <rPh sb="37" eb="38">
      <t>ネン</t>
    </rPh>
    <rPh sb="40" eb="42">
      <t>ヘイセイ</t>
    </rPh>
    <rPh sb="44" eb="45">
      <t>ネン</t>
    </rPh>
    <rPh sb="49" eb="51">
      <t>カイシュウ</t>
    </rPh>
    <rPh sb="52" eb="53">
      <t>オコナ</t>
    </rPh>
    <rPh sb="58" eb="60">
      <t>シシュツ</t>
    </rPh>
    <rPh sb="61" eb="64">
      <t>ダイブブン</t>
    </rPh>
    <rPh sb="65" eb="68">
      <t>ショウカンキン</t>
    </rPh>
    <rPh sb="75" eb="77">
      <t>ヘイセイ</t>
    </rPh>
    <rPh sb="79" eb="80">
      <t>ネン</t>
    </rPh>
    <rPh sb="82" eb="84">
      <t>チク</t>
    </rPh>
    <rPh sb="88" eb="89">
      <t>ネン</t>
    </rPh>
    <rPh sb="91" eb="93">
      <t>レイワ</t>
    </rPh>
    <rPh sb="94" eb="95">
      <t>ネン</t>
    </rPh>
    <rPh sb="100" eb="102">
      <t>チク</t>
    </rPh>
    <rPh sb="103" eb="105">
      <t>レイワ</t>
    </rPh>
    <rPh sb="106" eb="107">
      <t>ネン</t>
    </rPh>
    <rPh sb="116" eb="118">
      <t>チク</t>
    </rPh>
    <rPh sb="119" eb="123">
      <t>カンロコウシン</t>
    </rPh>
    <rPh sb="124" eb="125">
      <t>オコナ</t>
    </rPh>
    <rPh sb="130" eb="134">
      <t>ヒヨウゾウカ</t>
    </rPh>
    <rPh sb="137" eb="139">
      <t>キサイ</t>
    </rPh>
    <rPh sb="140" eb="144">
      <t>ゾウカケイコウ</t>
    </rPh>
    <rPh sb="150" eb="155">
      <t>チリテキジョウケン</t>
    </rPh>
    <rPh sb="156" eb="157">
      <t>キビ</t>
    </rPh>
    <rPh sb="160" eb="162">
      <t>ネンネン</t>
    </rPh>
    <rPh sb="162" eb="166">
      <t>ジンコウゲンショウ</t>
    </rPh>
    <rPh sb="167" eb="168">
      <t>スス</t>
    </rPh>
    <rPh sb="170" eb="174">
      <t>スイドウリョウキン</t>
    </rPh>
    <rPh sb="177" eb="179">
      <t>ウンエイ</t>
    </rPh>
    <rPh sb="184" eb="185">
      <t>ムツカ</t>
    </rPh>
    <rPh sb="188" eb="192">
      <t>イッパンカイケイ</t>
    </rPh>
    <rPh sb="195" eb="198">
      <t>クリイレキン</t>
    </rPh>
    <rPh sb="199" eb="201">
      <t>ケイエイ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</si>
</sst>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&quot;H&quot;yy"/>
    <numFmt numFmtId="180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40" fontId="0" fillId="0" borderId="0" xfId="0" applyNumberFormat="1">
      <alignment vertical="center"/>
    </xf>
    <xf numFmtId="0" fontId="0" fillId="5" borderId="2" xfId="0" applyFill="1" applyBorder="1">
      <alignment vertical="center"/>
    </xf>
    <xf numFmtId="179" fontId="0" fillId="0" borderId="2" xfId="0" applyNumberFormat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7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5" fillId="0" borderId="2" xfId="0" applyNumberFormat="1" applyFont="1" applyBorder="1" applyAlignment="1" applyProtection="1">
      <alignment horizontal="center" vertical="center" shrinkToFit="1"/>
      <protection hidden="1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3"/>
          <c:y val="0.158069456690285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データ!$ED$6:$EH$6</c:f>
              <c:numCache>
                <c:formatCode>#,##0.00;"△"#,##0.00;"-"</c:formatCode>
                <c:ptCount val="5"/>
                <c:pt idx="0" formatCode="#,##0.00;&quot;△&quot;#,##0.00">
                  <c:v>0</c:v>
                </c:pt>
                <c:pt idx="1">
                  <c:v>4.46</c:v>
                </c:pt>
                <c:pt idx="2">
                  <c:v>3.17</c:v>
                </c:pt>
                <c:pt idx="3" formatCode="#,##0.00;&quot;△&quot;#,##0.00">
                  <c:v>0</c:v>
                </c:pt>
                <c:pt idx="4">
                  <c:v>2.06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D4-4C33-B83E-5DEF84BF2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3072"/>
        <c:axId val="2140849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データ!$EI$6:$EM$6</c:f>
              <c:numCache>
                <c:formatCode>#,##0.00;"△"#,##0.00;"-"</c:formatCode>
                <c:ptCount val="5"/>
                <c:pt idx="0">
                  <c:v>0.62</c:v>
                </c:pt>
                <c:pt idx="1">
                  <c:v>0.39</c:v>
                </c:pt>
                <c:pt idx="2">
                  <c:v>0.61</c:v>
                </c:pt>
                <c:pt idx="3">
                  <c:v>0.4</c:v>
                </c:pt>
                <c:pt idx="4">
                  <c:v>0.59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D4-4C33-B83E-5DEF84BF25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3072"/>
        <c:axId val="214084992"/>
      </c:lineChart>
      <c:dateAx>
        <c:axId val="2140830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992"/>
        <c:crosses val="autoZero"/>
        <c:auto val="1"/>
        <c:lblOffset val="100"/>
        <c:baseTimeUnit val="years"/>
      </c:dateAx>
      <c:valAx>
        <c:axId val="2140849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30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66" l="0.70000000000000062" r="0.70000000000000062" t="0.750000000000013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4"/>
          <c:y val="0.15806945669028538"/>
          <c:w val="0.8602616255212191"/>
          <c:h val="0.56370168884888283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データ!$X$6:$AB$6</c:f>
              <c:numCache>
                <c:formatCode>#,##0.00;"△"#,##0.00;"-"</c:formatCode>
                <c:ptCount val="5"/>
                <c:pt idx="0">
                  <c:v>54.72</c:v>
                </c:pt>
                <c:pt idx="1">
                  <c:v>57.17</c:v>
                </c:pt>
                <c:pt idx="2">
                  <c:v>64.25</c:v>
                </c:pt>
                <c:pt idx="3">
                  <c:v>59.05</c:v>
                </c:pt>
                <c:pt idx="4">
                  <c:v>50.54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D2-4B59-9717-AB787CB81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296704"/>
        <c:axId val="21829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データ!$AC$6:$AG$6</c:f>
              <c:numCache>
                <c:formatCode>#,##0.00;"△"#,##0.00;"-"</c:formatCode>
                <c:ptCount val="5"/>
                <c:pt idx="0">
                  <c:v>73.25</c:v>
                </c:pt>
                <c:pt idx="1">
                  <c:v>75.06</c:v>
                </c:pt>
                <c:pt idx="2">
                  <c:v>73.22</c:v>
                </c:pt>
                <c:pt idx="3">
                  <c:v>69.05</c:v>
                </c:pt>
                <c:pt idx="4">
                  <c:v>67.02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D2-4B59-9717-AB787CB81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296704"/>
        <c:axId val="218299776"/>
      </c:lineChart>
      <c:dateAx>
        <c:axId val="21829670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776"/>
        <c:crosses val="autoZero"/>
        <c:auto val="1"/>
        <c:lblOffset val="100"/>
        <c:baseTimeUnit val="years"/>
      </c:dateAx>
      <c:valAx>
        <c:axId val="21829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82967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1" l="0.70000000000000062" r="0.70000000000000062" t="0.750000000000013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データ!$DH$6:$DL$6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DC-4008-819A-8A04BB2F6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1728"/>
        <c:axId val="73243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データ!$DM$6:$DQ$6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DC-4008-819A-8A04BB2F6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1728"/>
        <c:axId val="73243648"/>
      </c:lineChart>
      <c:dateAx>
        <c:axId val="7324172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3648"/>
        <c:crosses val="autoZero"/>
        <c:auto val="1"/>
        <c:lblOffset val="100"/>
        <c:baseTimeUnit val="years"/>
      </c:dateAx>
      <c:valAx>
        <c:axId val="73243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1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502"/>
          <c:y val="0.158069456690285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データ!$DS$6:$DW$6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D4-42B7-BCEC-3FA1980E7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7728"/>
        <c:axId val="7325964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データ!$DX$6:$EB$6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D4-42B7-BCEC-3FA1980E7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7728"/>
        <c:axId val="73259648"/>
      </c:lineChart>
      <c:dateAx>
        <c:axId val="7325772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9648"/>
        <c:crosses val="autoZero"/>
        <c:auto val="1"/>
        <c:lblOffset val="100"/>
        <c:baseTimeUnit val="years"/>
      </c:dateAx>
      <c:valAx>
        <c:axId val="7325964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772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54" l="0.70000000000000062" r="0.70000000000000062" t="0.7500000000000135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データ!$AI$6:$AM$6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D6-46B0-8525-E3B96249F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9264"/>
        <c:axId val="73341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データ!$AN$6:$AR$6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D6-46B0-8525-E3B96249F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9264"/>
        <c:axId val="73341184"/>
      </c:lineChart>
      <c:dateAx>
        <c:axId val="7333926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1184"/>
        <c:crosses val="autoZero"/>
        <c:auto val="1"/>
        <c:lblOffset val="100"/>
        <c:baseTimeUnit val="years"/>
      </c:dateAx>
      <c:valAx>
        <c:axId val="73341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926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データ!$AT$6:$AX$6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EB-4BA1-A81D-82AE203F9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9360"/>
        <c:axId val="7336128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データ!$AY$6:$BC$6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EB-4BA1-A81D-82AE203F9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9360"/>
        <c:axId val="73361280"/>
      </c:lineChart>
      <c:dateAx>
        <c:axId val="7335936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1280"/>
        <c:crosses val="autoZero"/>
        <c:auto val="1"/>
        <c:lblOffset val="100"/>
        <c:baseTimeUnit val="years"/>
      </c:dateAx>
      <c:valAx>
        <c:axId val="7336128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936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データ!$BE$6:$BI$6</c:f>
              <c:numCache>
                <c:formatCode>#,##0.00;"△"#,##0.00;"-"</c:formatCode>
                <c:ptCount val="5"/>
                <c:pt idx="0">
                  <c:v>4634.63</c:v>
                </c:pt>
                <c:pt idx="1">
                  <c:v>5109.3100000000004</c:v>
                </c:pt>
                <c:pt idx="2">
                  <c:v>6174.44</c:v>
                </c:pt>
                <c:pt idx="3">
                  <c:v>6295.53</c:v>
                </c:pt>
                <c:pt idx="4">
                  <c:v>6620.39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C3-4081-8BC7-333C95950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75104"/>
        <c:axId val="733936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データ!$BJ$6:$BN$6</c:f>
              <c:numCache>
                <c:formatCode>#,##0.00;"△"#,##0.00;"-"</c:formatCode>
                <c:ptCount val="5"/>
                <c:pt idx="0">
                  <c:v>1274.21</c:v>
                </c:pt>
                <c:pt idx="1">
                  <c:v>1183.92</c:v>
                </c:pt>
                <c:pt idx="2">
                  <c:v>1128.72</c:v>
                </c:pt>
                <c:pt idx="3">
                  <c:v>1125.25</c:v>
                </c:pt>
                <c:pt idx="4">
                  <c:v>1157.05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C3-4081-8BC7-333C95950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75104"/>
        <c:axId val="73393664"/>
      </c:lineChart>
      <c:dateAx>
        <c:axId val="7337510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93664"/>
        <c:crosses val="autoZero"/>
        <c:auto val="1"/>
        <c:lblOffset val="100"/>
        <c:baseTimeUnit val="years"/>
      </c:dateAx>
      <c:valAx>
        <c:axId val="733936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7510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データ!$BP$6:$BT$6</c:f>
              <c:numCache>
                <c:formatCode>#,##0.00;"△"#,##0.00;"-"</c:formatCode>
                <c:ptCount val="5"/>
                <c:pt idx="0">
                  <c:v>13.93</c:v>
                </c:pt>
                <c:pt idx="1">
                  <c:v>17.59</c:v>
                </c:pt>
                <c:pt idx="2">
                  <c:v>14.67</c:v>
                </c:pt>
                <c:pt idx="3">
                  <c:v>10.46</c:v>
                </c:pt>
                <c:pt idx="4">
                  <c:v>12.46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D2-4C4E-9200-8B4C41A27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56896"/>
        <c:axId val="1398754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データ!$BU$6:$BY$6</c:f>
              <c:numCache>
                <c:formatCode>#,##0.00;"△"#,##0.00;"-"</c:formatCode>
                <c:ptCount val="5"/>
                <c:pt idx="0">
                  <c:v>41.25</c:v>
                </c:pt>
                <c:pt idx="1">
                  <c:v>42.5</c:v>
                </c:pt>
                <c:pt idx="2">
                  <c:v>41.84</c:v>
                </c:pt>
                <c:pt idx="3">
                  <c:v>41.44</c:v>
                </c:pt>
                <c:pt idx="4">
                  <c:v>37.65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D2-4C4E-9200-8B4C41A27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56896"/>
        <c:axId val="139875456"/>
      </c:lineChart>
      <c:dateAx>
        <c:axId val="13985689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5456"/>
        <c:crosses val="autoZero"/>
        <c:auto val="1"/>
        <c:lblOffset val="100"/>
        <c:baseTimeUnit val="years"/>
      </c:dateAx>
      <c:valAx>
        <c:axId val="1398754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5689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chemeClr val="bg1">
              <a:lumMod val="65000"/>
            </a:scheme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データ!$CA$6:$CE$6</c:f>
              <c:numCache>
                <c:formatCode>#,##0.00;"△"#,##0.00;"-"</c:formatCode>
                <c:ptCount val="5"/>
                <c:pt idx="0">
                  <c:v>855.31</c:v>
                </c:pt>
                <c:pt idx="1">
                  <c:v>698.44</c:v>
                </c:pt>
                <c:pt idx="2">
                  <c:v>793.19</c:v>
                </c:pt>
                <c:pt idx="3">
                  <c:v>1105.1400000000001</c:v>
                </c:pt>
                <c:pt idx="4">
                  <c:v>905.65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D8-472A-BD0C-9C4B586AC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9280"/>
        <c:axId val="2021957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データ!$CF$6:$CJ$6</c:f>
              <c:numCache>
                <c:formatCode>#,##0.00;"△"#,##0.00;"-"</c:formatCode>
                <c:ptCount val="5"/>
                <c:pt idx="0">
                  <c:v>383.25</c:v>
                </c:pt>
                <c:pt idx="1">
                  <c:v>377.72</c:v>
                </c:pt>
                <c:pt idx="2">
                  <c:v>390.47</c:v>
                </c:pt>
                <c:pt idx="3">
                  <c:v>403.61</c:v>
                </c:pt>
                <c:pt idx="4">
                  <c:v>442.82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D8-472A-BD0C-9C4B586AC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9280"/>
        <c:axId val="202195712"/>
      </c:lineChart>
      <c:dateAx>
        <c:axId val="1398892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195712"/>
        <c:crosses val="autoZero"/>
        <c:auto val="1"/>
        <c:lblOffset val="100"/>
        <c:baseTimeUnit val="years"/>
      </c:dateAx>
      <c:valAx>
        <c:axId val="2021957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92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データ!$CL$6:$CP$6</c:f>
              <c:numCache>
                <c:formatCode>#,##0.00;"△"#,##0.00;"-"</c:formatCode>
                <c:ptCount val="5"/>
                <c:pt idx="0">
                  <c:v>26.56</c:v>
                </c:pt>
                <c:pt idx="1">
                  <c:v>25.52</c:v>
                </c:pt>
                <c:pt idx="2">
                  <c:v>26.55</c:v>
                </c:pt>
                <c:pt idx="3">
                  <c:v>26.11</c:v>
                </c:pt>
                <c:pt idx="4">
                  <c:v>26.11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74-491B-B3C9-D1CB2B4EB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21824"/>
        <c:axId val="2022321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データ!$CQ$6:$CU$6</c:f>
              <c:numCache>
                <c:formatCode>#,##0.00;"△"#,##0.00;"-"</c:formatCode>
                <c:ptCount val="5"/>
                <c:pt idx="0">
                  <c:v>48.26</c:v>
                </c:pt>
                <c:pt idx="1">
                  <c:v>48.01</c:v>
                </c:pt>
                <c:pt idx="2">
                  <c:v>49.08</c:v>
                </c:pt>
                <c:pt idx="3">
                  <c:v>51.46</c:v>
                </c:pt>
                <c:pt idx="4">
                  <c:v>51.84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74-491B-B3C9-D1CB2B4EB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21824"/>
        <c:axId val="202232192"/>
      </c:lineChart>
      <c:dateAx>
        <c:axId val="20222182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32192"/>
        <c:crosses val="autoZero"/>
        <c:auto val="1"/>
        <c:lblOffset val="100"/>
        <c:baseTimeUnit val="years"/>
      </c:dateAx>
      <c:valAx>
        <c:axId val="2022321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2182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98"/>
          <c:y val="0.15806945669028546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データ!$CW$6:$DA$6</c:f>
              <c:numCache>
                <c:formatCode>#,##0.00;"△"#,##0.00;"-"</c:formatCode>
                <c:ptCount val="5"/>
                <c:pt idx="0">
                  <c:v>93.01</c:v>
                </c:pt>
                <c:pt idx="1">
                  <c:v>92.75</c:v>
                </c:pt>
                <c:pt idx="2">
                  <c:v>93.07</c:v>
                </c:pt>
                <c:pt idx="3">
                  <c:v>92.95</c:v>
                </c:pt>
                <c:pt idx="4">
                  <c:v>92.95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70-4826-90FC-D1292B6E0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74688"/>
        <c:axId val="20227686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データ!$DB$6:$DF$6</c:f>
              <c:numCache>
                <c:formatCode>#,##0.00;"△"#,##0.00;"-"</c:formatCode>
                <c:ptCount val="5"/>
                <c:pt idx="0">
                  <c:v>72.72</c:v>
                </c:pt>
                <c:pt idx="1">
                  <c:v>72.75</c:v>
                </c:pt>
                <c:pt idx="2">
                  <c:v>71.27</c:v>
                </c:pt>
                <c:pt idx="3">
                  <c:v>68.58</c:v>
                </c:pt>
                <c:pt idx="4">
                  <c:v>67.94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70-4826-90FC-D1292B6E0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74688"/>
        <c:axId val="202276864"/>
      </c:lineChart>
      <c:dateAx>
        <c:axId val="2022746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76864"/>
        <c:crosses val="autoZero"/>
        <c:auto val="1"/>
        <c:lblOffset val="100"/>
        <c:baseTimeUnit val="years"/>
      </c:dateAx>
      <c:valAx>
        <c:axId val="20227686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746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332" l="0.70000000000000062" r="0.70000000000000062" t="0.7500000000000133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33</xdr:row>
      <xdr:rowOff>0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16</xdr:row>
      <xdr:rowOff>0</xdr:rowOff>
    </xdr:from>
    <xdr:to>
      <xdr:col>46</xdr:col>
      <xdr:colOff>0</xdr:colOff>
      <xdr:row>33</xdr:row>
      <xdr:rowOff>0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33</xdr:row>
      <xdr:rowOff>0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55</xdr:row>
      <xdr:rowOff>0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55</xdr:row>
      <xdr:rowOff>0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55</xdr:row>
      <xdr:rowOff>0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55</xdr:row>
      <xdr:rowOff>0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④企業債残高対給水収益比率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⑤料金回収率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⑥給水原価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⑧有収率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②管路経年化率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③管路更新率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7D72534-C3D3-46FA-A84F-F8D71C5CC06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【73.00】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S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DB9F9F71-F502-48A9-888E-DDF0B24E9F1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D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47A666B-97E9-4982-8FAF-1578DF2F751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91A7400-C653-4FDB-9EFC-354BF10106F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【982.48】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E3768B1-D82E-4F96-80F0-F5E6085471D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【70.01】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9525</xdr:rowOff>
    </xdr:from>
    <xdr:to>
      <xdr:col>46</xdr:col>
      <xdr:colOff>0</xdr:colOff>
      <xdr:row>40</xdr:row>
      <xdr:rowOff>80449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43700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17EBEB09-6C4B-40F4-9CFF-232EDECA952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AE53A18-466F-4877-9910-905F8B7B27E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【320.83】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8BA8BA9-A927-48D0-BA33-39089D1B1DB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【50.61】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R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161B9D7-3DC5-47A4-BC66-ABA06256908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C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4399EBE-B3A9-4B51-B905-CCA3D56F7129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145F531-B156-43F1-A992-19A833FF85F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="73" zoomScaleNormal="73" workbookViewId="0">
      <selection activeCell="AL8" sqref="AL8:AS8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9" t="s">
        <v>0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</row>
    <row r="3" spans="1:78" ht="9.75" customHeight="1" x14ac:dyDescent="0.15">
      <c r="A3" s="2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</row>
    <row r="4" spans="1:78" ht="9.75" customHeight="1" x14ac:dyDescent="0.15">
      <c r="A4" s="2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0" t="str">
        <f>データ!H6</f>
        <v>奈良県　野迫川村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8" t="s">
        <v>1</v>
      </c>
      <c r="C7" s="58"/>
      <c r="D7" s="58"/>
      <c r="E7" s="58"/>
      <c r="F7" s="58"/>
      <c r="G7" s="58"/>
      <c r="H7" s="58"/>
      <c r="I7" s="58" t="s">
        <v>2</v>
      </c>
      <c r="J7" s="58"/>
      <c r="K7" s="58"/>
      <c r="L7" s="58"/>
      <c r="M7" s="58"/>
      <c r="N7" s="58"/>
      <c r="O7" s="58"/>
      <c r="P7" s="58" t="s">
        <v>3</v>
      </c>
      <c r="Q7" s="58"/>
      <c r="R7" s="58"/>
      <c r="S7" s="58"/>
      <c r="T7" s="58"/>
      <c r="U7" s="58"/>
      <c r="V7" s="58"/>
      <c r="W7" s="58" t="s">
        <v>4</v>
      </c>
      <c r="X7" s="58"/>
      <c r="Y7" s="58"/>
      <c r="Z7" s="58"/>
      <c r="AA7" s="58"/>
      <c r="AB7" s="58"/>
      <c r="AC7" s="58"/>
      <c r="AD7" s="58" t="s">
        <v>5</v>
      </c>
      <c r="AE7" s="58"/>
      <c r="AF7" s="58"/>
      <c r="AG7" s="58"/>
      <c r="AH7" s="58"/>
      <c r="AI7" s="58"/>
      <c r="AJ7" s="58"/>
      <c r="AK7" s="2"/>
      <c r="AL7" s="58" t="s">
        <v>6</v>
      </c>
      <c r="AM7" s="58"/>
      <c r="AN7" s="58"/>
      <c r="AO7" s="58"/>
      <c r="AP7" s="58"/>
      <c r="AQ7" s="58"/>
      <c r="AR7" s="58"/>
      <c r="AS7" s="58"/>
      <c r="AT7" s="58" t="s">
        <v>7</v>
      </c>
      <c r="AU7" s="58"/>
      <c r="AV7" s="58"/>
      <c r="AW7" s="58"/>
      <c r="AX7" s="58"/>
      <c r="AY7" s="58"/>
      <c r="AZ7" s="58"/>
      <c r="BA7" s="58"/>
      <c r="BB7" s="58" t="s">
        <v>8</v>
      </c>
      <c r="BC7" s="58"/>
      <c r="BD7" s="58"/>
      <c r="BE7" s="58"/>
      <c r="BF7" s="58"/>
      <c r="BG7" s="58"/>
      <c r="BH7" s="58"/>
      <c r="BI7" s="58"/>
      <c r="BJ7" s="3"/>
      <c r="BK7" s="3"/>
      <c r="BL7" s="63" t="s">
        <v>9</v>
      </c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5"/>
    </row>
    <row r="8" spans="1:78" ht="18.75" customHeight="1" x14ac:dyDescent="0.15">
      <c r="A8" s="2"/>
      <c r="B8" s="66" t="str">
        <f>データ!$I$6</f>
        <v>法非適用</v>
      </c>
      <c r="C8" s="66"/>
      <c r="D8" s="66"/>
      <c r="E8" s="66"/>
      <c r="F8" s="66"/>
      <c r="G8" s="66"/>
      <c r="H8" s="66"/>
      <c r="I8" s="66" t="str">
        <f>データ!$J$6</f>
        <v>水道事業</v>
      </c>
      <c r="J8" s="66"/>
      <c r="K8" s="66"/>
      <c r="L8" s="66"/>
      <c r="M8" s="66"/>
      <c r="N8" s="66"/>
      <c r="O8" s="66"/>
      <c r="P8" s="66" t="str">
        <f>データ!$K$6</f>
        <v>簡易水道事業</v>
      </c>
      <c r="Q8" s="66"/>
      <c r="R8" s="66"/>
      <c r="S8" s="66"/>
      <c r="T8" s="66"/>
      <c r="U8" s="66"/>
      <c r="V8" s="66"/>
      <c r="W8" s="66" t="str">
        <f>データ!$L$6</f>
        <v>D4</v>
      </c>
      <c r="X8" s="66"/>
      <c r="Y8" s="66"/>
      <c r="Z8" s="66"/>
      <c r="AA8" s="66"/>
      <c r="AB8" s="66"/>
      <c r="AC8" s="66"/>
      <c r="AD8" s="66" t="str">
        <f>データ!$M$6</f>
        <v>非設置</v>
      </c>
      <c r="AE8" s="66"/>
      <c r="AF8" s="66"/>
      <c r="AG8" s="66"/>
      <c r="AH8" s="66"/>
      <c r="AI8" s="66"/>
      <c r="AJ8" s="66"/>
      <c r="AK8" s="2"/>
      <c r="AL8" s="55">
        <f>データ!$R$6</f>
        <v>336</v>
      </c>
      <c r="AM8" s="55"/>
      <c r="AN8" s="55"/>
      <c r="AO8" s="55"/>
      <c r="AP8" s="55"/>
      <c r="AQ8" s="55"/>
      <c r="AR8" s="55"/>
      <c r="AS8" s="55"/>
      <c r="AT8" s="45">
        <f>データ!$S$6</f>
        <v>154.9</v>
      </c>
      <c r="AU8" s="45"/>
      <c r="AV8" s="45"/>
      <c r="AW8" s="45"/>
      <c r="AX8" s="45"/>
      <c r="AY8" s="45"/>
      <c r="AZ8" s="45"/>
      <c r="BA8" s="45"/>
      <c r="BB8" s="45">
        <f>データ!$T$6</f>
        <v>2.17</v>
      </c>
      <c r="BC8" s="45"/>
      <c r="BD8" s="45"/>
      <c r="BE8" s="45"/>
      <c r="BF8" s="45"/>
      <c r="BG8" s="45"/>
      <c r="BH8" s="45"/>
      <c r="BI8" s="45"/>
      <c r="BJ8" s="3"/>
      <c r="BK8" s="3"/>
      <c r="BL8" s="67" t="s">
        <v>10</v>
      </c>
      <c r="BM8" s="68"/>
      <c r="BN8" s="56" t="s">
        <v>11</v>
      </c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7"/>
    </row>
    <row r="9" spans="1:78" ht="18.75" customHeight="1" x14ac:dyDescent="0.15">
      <c r="A9" s="2"/>
      <c r="B9" s="58" t="s">
        <v>12</v>
      </c>
      <c r="C9" s="58"/>
      <c r="D9" s="58"/>
      <c r="E9" s="58"/>
      <c r="F9" s="58"/>
      <c r="G9" s="58"/>
      <c r="H9" s="58"/>
      <c r="I9" s="58" t="s">
        <v>13</v>
      </c>
      <c r="J9" s="58"/>
      <c r="K9" s="58"/>
      <c r="L9" s="58"/>
      <c r="M9" s="58"/>
      <c r="N9" s="58"/>
      <c r="O9" s="58"/>
      <c r="P9" s="58" t="s">
        <v>14</v>
      </c>
      <c r="Q9" s="58"/>
      <c r="R9" s="58"/>
      <c r="S9" s="58"/>
      <c r="T9" s="58"/>
      <c r="U9" s="58"/>
      <c r="V9" s="58"/>
      <c r="W9" s="58" t="s">
        <v>15</v>
      </c>
      <c r="X9" s="58"/>
      <c r="Y9" s="58"/>
      <c r="Z9" s="58"/>
      <c r="AA9" s="58"/>
      <c r="AB9" s="58"/>
      <c r="AC9" s="58"/>
      <c r="AD9" s="2"/>
      <c r="AE9" s="2"/>
      <c r="AF9" s="2"/>
      <c r="AG9" s="2"/>
      <c r="AH9" s="3"/>
      <c r="AI9" s="2"/>
      <c r="AJ9" s="2"/>
      <c r="AK9" s="2"/>
      <c r="AL9" s="58" t="s">
        <v>16</v>
      </c>
      <c r="AM9" s="58"/>
      <c r="AN9" s="58"/>
      <c r="AO9" s="58"/>
      <c r="AP9" s="58"/>
      <c r="AQ9" s="58"/>
      <c r="AR9" s="58"/>
      <c r="AS9" s="58"/>
      <c r="AT9" s="58" t="s">
        <v>17</v>
      </c>
      <c r="AU9" s="58"/>
      <c r="AV9" s="58"/>
      <c r="AW9" s="58"/>
      <c r="AX9" s="58"/>
      <c r="AY9" s="58"/>
      <c r="AZ9" s="58"/>
      <c r="BA9" s="58"/>
      <c r="BB9" s="58" t="s">
        <v>18</v>
      </c>
      <c r="BC9" s="58"/>
      <c r="BD9" s="58"/>
      <c r="BE9" s="58"/>
      <c r="BF9" s="58"/>
      <c r="BG9" s="58"/>
      <c r="BH9" s="58"/>
      <c r="BI9" s="58"/>
      <c r="BJ9" s="3"/>
      <c r="BK9" s="3"/>
      <c r="BL9" s="59" t="s">
        <v>19</v>
      </c>
      <c r="BM9" s="60"/>
      <c r="BN9" s="61" t="s">
        <v>20</v>
      </c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2"/>
    </row>
    <row r="10" spans="1:78" ht="18.75" customHeight="1" x14ac:dyDescent="0.15">
      <c r="A10" s="2"/>
      <c r="B10" s="45" t="str">
        <f>データ!$N$6</f>
        <v>-</v>
      </c>
      <c r="C10" s="45"/>
      <c r="D10" s="45"/>
      <c r="E10" s="45"/>
      <c r="F10" s="45"/>
      <c r="G10" s="45"/>
      <c r="H10" s="45"/>
      <c r="I10" s="45" t="str">
        <f>データ!$O$6</f>
        <v>該当数値なし</v>
      </c>
      <c r="J10" s="45"/>
      <c r="K10" s="45"/>
      <c r="L10" s="45"/>
      <c r="M10" s="45"/>
      <c r="N10" s="45"/>
      <c r="O10" s="45"/>
      <c r="P10" s="45">
        <f>データ!$P$6</f>
        <v>100</v>
      </c>
      <c r="Q10" s="45"/>
      <c r="R10" s="45"/>
      <c r="S10" s="45"/>
      <c r="T10" s="45"/>
      <c r="U10" s="45"/>
      <c r="V10" s="45"/>
      <c r="W10" s="55">
        <f>データ!$Q$6</f>
        <v>1320</v>
      </c>
      <c r="X10" s="55"/>
      <c r="Y10" s="55"/>
      <c r="Z10" s="55"/>
      <c r="AA10" s="55"/>
      <c r="AB10" s="55"/>
      <c r="AC10" s="55"/>
      <c r="AD10" s="2"/>
      <c r="AE10" s="2"/>
      <c r="AF10" s="2"/>
      <c r="AG10" s="2"/>
      <c r="AH10" s="2"/>
      <c r="AI10" s="2"/>
      <c r="AJ10" s="2"/>
      <c r="AK10" s="2"/>
      <c r="AL10" s="55">
        <f>データ!$U$6</f>
        <v>330</v>
      </c>
      <c r="AM10" s="55"/>
      <c r="AN10" s="55"/>
      <c r="AO10" s="55"/>
      <c r="AP10" s="55"/>
      <c r="AQ10" s="55"/>
      <c r="AR10" s="55"/>
      <c r="AS10" s="55"/>
      <c r="AT10" s="45">
        <f>データ!$V$6</f>
        <v>0.67</v>
      </c>
      <c r="AU10" s="45"/>
      <c r="AV10" s="45"/>
      <c r="AW10" s="45"/>
      <c r="AX10" s="45"/>
      <c r="AY10" s="45"/>
      <c r="AZ10" s="45"/>
      <c r="BA10" s="45"/>
      <c r="BB10" s="45">
        <f>データ!$W$6</f>
        <v>492.54</v>
      </c>
      <c r="BC10" s="45"/>
      <c r="BD10" s="45"/>
      <c r="BE10" s="45"/>
      <c r="BF10" s="45"/>
      <c r="BG10" s="45"/>
      <c r="BH10" s="45"/>
      <c r="BI10" s="45"/>
      <c r="BJ10" s="2"/>
      <c r="BK10" s="2"/>
      <c r="BL10" s="46" t="s">
        <v>21</v>
      </c>
      <c r="BM10" s="47"/>
      <c r="BN10" s="48" t="s">
        <v>22</v>
      </c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9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0" t="s">
        <v>23</v>
      </c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</row>
    <row r="14" spans="1:78" ht="13.5" customHeight="1" x14ac:dyDescent="0.15">
      <c r="A14" s="2"/>
      <c r="B14" s="52" t="s">
        <v>24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4"/>
      <c r="BK14" s="2"/>
      <c r="BL14" s="36" t="s">
        <v>25</v>
      </c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8"/>
    </row>
    <row r="15" spans="1:78" ht="13.5" customHeight="1" x14ac:dyDescent="0.15">
      <c r="A15" s="2"/>
      <c r="B15" s="42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4"/>
      <c r="BK15" s="2"/>
      <c r="BL15" s="39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1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30" t="s">
        <v>118</v>
      </c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30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30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30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2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30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2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30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2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30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30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30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30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2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30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2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30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2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30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2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30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2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30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2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30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2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30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2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30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2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30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2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30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2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30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2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30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2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30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2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30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2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30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2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30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2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30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2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30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2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3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5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6" t="s">
        <v>26</v>
      </c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8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39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1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30" t="s">
        <v>116</v>
      </c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2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30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2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30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  <c r="BZ49" s="32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30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2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30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  <c r="BZ51" s="32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30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2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30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2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30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2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30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2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30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2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30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2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30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2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30"/>
      <c r="BM59" s="31"/>
      <c r="BN59" s="31"/>
      <c r="BO59" s="31"/>
      <c r="BP59" s="31"/>
      <c r="BQ59" s="31"/>
      <c r="BR59" s="31"/>
      <c r="BS59" s="31"/>
      <c r="BT59" s="31"/>
      <c r="BU59" s="31"/>
      <c r="BV59" s="31"/>
      <c r="BW59" s="31"/>
      <c r="BX59" s="31"/>
      <c r="BY59" s="31"/>
      <c r="BZ59" s="32"/>
    </row>
    <row r="60" spans="1:78" ht="13.5" customHeight="1" x14ac:dyDescent="0.15">
      <c r="A60" s="2"/>
      <c r="B60" s="42" t="s">
        <v>27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4"/>
      <c r="BK60" s="2"/>
      <c r="BL60" s="30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2"/>
    </row>
    <row r="61" spans="1:78" ht="13.5" customHeight="1" x14ac:dyDescent="0.15">
      <c r="A61" s="2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4"/>
      <c r="BK61" s="2"/>
      <c r="BL61" s="30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2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30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2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3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5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6" t="s">
        <v>28</v>
      </c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8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39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1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30" t="s">
        <v>117</v>
      </c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2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30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2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30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2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30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2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30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2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30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2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30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2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30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2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30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2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30"/>
      <c r="BM75" s="31"/>
      <c r="BN75" s="31"/>
      <c r="BO75" s="31"/>
      <c r="BP75" s="31"/>
      <c r="BQ75" s="31"/>
      <c r="BR75" s="31"/>
      <c r="BS75" s="31"/>
      <c r="BT75" s="31"/>
      <c r="BU75" s="31"/>
      <c r="BV75" s="31"/>
      <c r="BW75" s="31"/>
      <c r="BX75" s="31"/>
      <c r="BY75" s="31"/>
      <c r="BZ75" s="32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30"/>
      <c r="BM76" s="31"/>
      <c r="BN76" s="31"/>
      <c r="BO76" s="31"/>
      <c r="BP76" s="31"/>
      <c r="BQ76" s="31"/>
      <c r="BR76" s="31"/>
      <c r="BS76" s="31"/>
      <c r="BT76" s="31"/>
      <c r="BU76" s="31"/>
      <c r="BV76" s="31"/>
      <c r="BW76" s="31"/>
      <c r="BX76" s="31"/>
      <c r="BY76" s="31"/>
      <c r="BZ76" s="32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30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2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30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2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30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2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30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2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30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2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3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5"/>
    </row>
    <row r="83" spans="1:78" x14ac:dyDescent="0.15">
      <c r="C83" s="12"/>
    </row>
    <row r="84" spans="1:78" hidden="1" x14ac:dyDescent="0.15">
      <c r="B84" s="13" t="s">
        <v>29</v>
      </c>
      <c r="C84" s="13"/>
      <c r="D84" s="13"/>
      <c r="E84" s="13" t="s">
        <v>30</v>
      </c>
      <c r="F84" s="13" t="s">
        <v>31</v>
      </c>
      <c r="G84" s="13" t="s">
        <v>32</v>
      </c>
      <c r="H84" s="13" t="s">
        <v>33</v>
      </c>
      <c r="I84" s="13" t="s">
        <v>34</v>
      </c>
      <c r="J84" s="13" t="s">
        <v>35</v>
      </c>
      <c r="K84" s="13" t="s">
        <v>36</v>
      </c>
      <c r="L84" s="13" t="s">
        <v>37</v>
      </c>
      <c r="M84" s="13" t="s">
        <v>38</v>
      </c>
      <c r="N84" s="13" t="s">
        <v>39</v>
      </c>
      <c r="O84" s="13" t="s">
        <v>40</v>
      </c>
    </row>
    <row r="85" spans="1:78" hidden="1" x14ac:dyDescent="0.15">
      <c r="B85" s="13"/>
      <c r="C85" s="13"/>
      <c r="D85" s="13"/>
      <c r="E85" s="13" t="str">
        <f>データ!AH6</f>
        <v>【73.00】</v>
      </c>
      <c r="F85" s="13" t="s">
        <v>41</v>
      </c>
      <c r="G85" s="13" t="s">
        <v>41</v>
      </c>
      <c r="H85" s="13" t="str">
        <f>データ!BO6</f>
        <v>【982.48】</v>
      </c>
      <c r="I85" s="13" t="str">
        <f>データ!BZ6</f>
        <v>【50.61】</v>
      </c>
      <c r="J85" s="13" t="str">
        <f>データ!CK6</f>
        <v>【320.83】</v>
      </c>
      <c r="K85" s="13" t="str">
        <f>データ!CV6</f>
        <v>【56.15】</v>
      </c>
      <c r="L85" s="13" t="str">
        <f>データ!DG6</f>
        <v>【70.01】</v>
      </c>
      <c r="M85" s="13" t="s">
        <v>41</v>
      </c>
      <c r="N85" s="13" t="s">
        <v>42</v>
      </c>
      <c r="O85" s="13" t="str">
        <f>データ!EN6</f>
        <v>【0.52】</v>
      </c>
    </row>
  </sheetData>
  <sheetProtection algorithmName="SHA-512" hashValue="cD05W3xJ3Oi160dVfsbdCErA/Qoz1QqRxQwINkspZhOY5lXWWSus74xWDxnJ7aOiTHOxHn44ElDuv/3LgI85oA==" saltValue="w19ch6ojwCsAPvVER2OPIA==" spinCount="100000" sheet="1" objects="1" scenarios="1" formatCells="0" formatColumns="0" formatRows="0"/>
  <mergeCells count="48">
    <mergeCell ref="B2:BZ4"/>
    <mergeCell ref="B6:AG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L9:AS9"/>
    <mergeCell ref="AT9:BA9"/>
    <mergeCell ref="BB9:BI9"/>
    <mergeCell ref="BL9:BM9"/>
    <mergeCell ref="BN9:BY9"/>
    <mergeCell ref="BL66:BZ82"/>
    <mergeCell ref="BB10:BI10"/>
    <mergeCell ref="BL10:BM10"/>
    <mergeCell ref="BN10:BY10"/>
    <mergeCell ref="BL11:BZ13"/>
    <mergeCell ref="B14:BJ15"/>
    <mergeCell ref="BL14:BZ15"/>
    <mergeCell ref="B10:H10"/>
    <mergeCell ref="I10:O10"/>
    <mergeCell ref="P10:V10"/>
    <mergeCell ref="W10:AC10"/>
    <mergeCell ref="AL10:AS10"/>
    <mergeCell ref="AT10:BA10"/>
    <mergeCell ref="BL16:BZ44"/>
    <mergeCell ref="BL45:BZ46"/>
    <mergeCell ref="BL47:BZ63"/>
    <mergeCell ref="B60:BJ61"/>
    <mergeCell ref="BL64:BZ65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N13"/>
  <sheetViews>
    <sheetView showGridLines="0" workbookViewId="0"/>
  </sheetViews>
  <sheetFormatPr defaultRowHeight="13.5" x14ac:dyDescent="0.15"/>
  <cols>
    <col min="2" max="144" width="11.875" customWidth="1"/>
  </cols>
  <sheetData>
    <row r="1" spans="1:144" x14ac:dyDescent="0.15">
      <c r="A1" t="s">
        <v>43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>
        <v>1</v>
      </c>
      <c r="Y1" s="14">
        <v>1</v>
      </c>
      <c r="Z1" s="14">
        <v>1</v>
      </c>
      <c r="AA1" s="14">
        <v>1</v>
      </c>
      <c r="AB1" s="14">
        <v>1</v>
      </c>
      <c r="AC1" s="14">
        <v>1</v>
      </c>
      <c r="AD1" s="14">
        <v>1</v>
      </c>
      <c r="AE1" s="14">
        <v>1</v>
      </c>
      <c r="AF1" s="14">
        <v>1</v>
      </c>
      <c r="AG1" s="14">
        <v>1</v>
      </c>
      <c r="AH1" s="14"/>
      <c r="AI1" s="14">
        <v>1</v>
      </c>
      <c r="AJ1" s="14">
        <v>1</v>
      </c>
      <c r="AK1" s="14">
        <v>1</v>
      </c>
      <c r="AL1" s="14">
        <v>1</v>
      </c>
      <c r="AM1" s="14">
        <v>1</v>
      </c>
      <c r="AN1" s="14">
        <v>1</v>
      </c>
      <c r="AO1" s="14">
        <v>1</v>
      </c>
      <c r="AP1" s="14">
        <v>1</v>
      </c>
      <c r="AQ1" s="14">
        <v>1</v>
      </c>
      <c r="AR1" s="14">
        <v>1</v>
      </c>
      <c r="AS1" s="14"/>
      <c r="AT1" s="14">
        <v>1</v>
      </c>
      <c r="AU1" s="14">
        <v>1</v>
      </c>
      <c r="AV1" s="14">
        <v>1</v>
      </c>
      <c r="AW1" s="14">
        <v>1</v>
      </c>
      <c r="AX1" s="14">
        <v>1</v>
      </c>
      <c r="AY1" s="14">
        <v>1</v>
      </c>
      <c r="AZ1" s="14">
        <v>1</v>
      </c>
      <c r="BA1" s="14">
        <v>1</v>
      </c>
      <c r="BB1" s="14">
        <v>1</v>
      </c>
      <c r="BC1" s="14">
        <v>1</v>
      </c>
      <c r="BD1" s="14"/>
      <c r="BE1" s="14">
        <v>1</v>
      </c>
      <c r="BF1" s="14">
        <v>1</v>
      </c>
      <c r="BG1" s="14">
        <v>1</v>
      </c>
      <c r="BH1" s="14">
        <v>1</v>
      </c>
      <c r="BI1" s="14">
        <v>1</v>
      </c>
      <c r="BJ1" s="14">
        <v>1</v>
      </c>
      <c r="BK1" s="14">
        <v>1</v>
      </c>
      <c r="BL1" s="14">
        <v>1</v>
      </c>
      <c r="BM1" s="14">
        <v>1</v>
      </c>
      <c r="BN1" s="14">
        <v>1</v>
      </c>
      <c r="BO1" s="14"/>
      <c r="BP1" s="14">
        <v>1</v>
      </c>
      <c r="BQ1" s="14">
        <v>1</v>
      </c>
      <c r="BR1" s="14">
        <v>1</v>
      </c>
      <c r="BS1" s="14">
        <v>1</v>
      </c>
      <c r="BT1" s="14">
        <v>1</v>
      </c>
      <c r="BU1" s="14">
        <v>1</v>
      </c>
      <c r="BV1" s="14">
        <v>1</v>
      </c>
      <c r="BW1" s="14">
        <v>1</v>
      </c>
      <c r="BX1" s="14">
        <v>1</v>
      </c>
      <c r="BY1" s="14">
        <v>1</v>
      </c>
      <c r="BZ1" s="14"/>
      <c r="CA1" s="14">
        <v>1</v>
      </c>
      <c r="CB1" s="14">
        <v>1</v>
      </c>
      <c r="CC1" s="14">
        <v>1</v>
      </c>
      <c r="CD1" s="14">
        <v>1</v>
      </c>
      <c r="CE1" s="14">
        <v>1</v>
      </c>
      <c r="CF1" s="14">
        <v>1</v>
      </c>
      <c r="CG1" s="14">
        <v>1</v>
      </c>
      <c r="CH1" s="14">
        <v>1</v>
      </c>
      <c r="CI1" s="14">
        <v>1</v>
      </c>
      <c r="CJ1" s="14">
        <v>1</v>
      </c>
      <c r="CK1" s="14"/>
      <c r="CL1" s="14">
        <v>1</v>
      </c>
      <c r="CM1" s="14">
        <v>1</v>
      </c>
      <c r="CN1" s="14">
        <v>1</v>
      </c>
      <c r="CO1" s="14">
        <v>1</v>
      </c>
      <c r="CP1" s="14">
        <v>1</v>
      </c>
      <c r="CQ1" s="14">
        <v>1</v>
      </c>
      <c r="CR1" s="14">
        <v>1</v>
      </c>
      <c r="CS1" s="14">
        <v>1</v>
      </c>
      <c r="CT1" s="14">
        <v>1</v>
      </c>
      <c r="CU1" s="14">
        <v>1</v>
      </c>
      <c r="CV1" s="14"/>
      <c r="CW1" s="14">
        <v>1</v>
      </c>
      <c r="CX1" s="14">
        <v>1</v>
      </c>
      <c r="CY1" s="14">
        <v>1</v>
      </c>
      <c r="CZ1" s="14">
        <v>1</v>
      </c>
      <c r="DA1" s="14">
        <v>1</v>
      </c>
      <c r="DB1" s="14">
        <v>1</v>
      </c>
      <c r="DC1" s="14">
        <v>1</v>
      </c>
      <c r="DD1" s="14">
        <v>1</v>
      </c>
      <c r="DE1" s="14">
        <v>1</v>
      </c>
      <c r="DF1" s="14">
        <v>1</v>
      </c>
      <c r="DG1" s="14"/>
      <c r="DH1" s="14">
        <v>1</v>
      </c>
      <c r="DI1" s="14">
        <v>1</v>
      </c>
      <c r="DJ1" s="14">
        <v>1</v>
      </c>
      <c r="DK1" s="14">
        <v>1</v>
      </c>
      <c r="DL1" s="14">
        <v>1</v>
      </c>
      <c r="DM1" s="14">
        <v>1</v>
      </c>
      <c r="DN1" s="14">
        <v>1</v>
      </c>
      <c r="DO1" s="14">
        <v>1</v>
      </c>
      <c r="DP1" s="14">
        <v>1</v>
      </c>
      <c r="DQ1" s="14">
        <v>1</v>
      </c>
      <c r="DR1" s="14"/>
      <c r="DS1" s="14">
        <v>1</v>
      </c>
      <c r="DT1" s="14">
        <v>1</v>
      </c>
      <c r="DU1" s="14">
        <v>1</v>
      </c>
      <c r="DV1" s="14">
        <v>1</v>
      </c>
      <c r="DW1" s="14">
        <v>1</v>
      </c>
      <c r="DX1" s="14">
        <v>1</v>
      </c>
      <c r="DY1" s="14">
        <v>1</v>
      </c>
      <c r="DZ1" s="14">
        <v>1</v>
      </c>
      <c r="EA1" s="14">
        <v>1</v>
      </c>
      <c r="EB1" s="14">
        <v>1</v>
      </c>
      <c r="EC1" s="14"/>
      <c r="ED1" s="14">
        <v>1</v>
      </c>
      <c r="EE1" s="14">
        <v>1</v>
      </c>
      <c r="EF1" s="14">
        <v>1</v>
      </c>
      <c r="EG1" s="14">
        <v>1</v>
      </c>
      <c r="EH1" s="14">
        <v>1</v>
      </c>
      <c r="EI1" s="14">
        <v>1</v>
      </c>
      <c r="EJ1" s="14">
        <v>1</v>
      </c>
      <c r="EK1" s="14">
        <v>1</v>
      </c>
      <c r="EL1" s="14">
        <v>1</v>
      </c>
      <c r="EM1" s="14">
        <v>1</v>
      </c>
      <c r="EN1" s="14"/>
    </row>
    <row r="2" spans="1:144" x14ac:dyDescent="0.15">
      <c r="A2" s="15" t="s">
        <v>44</v>
      </c>
      <c r="B2" s="15">
        <f>COLUMN()-1</f>
        <v>1</v>
      </c>
      <c r="C2" s="15">
        <f t="shared" ref="C2:BR2" si="0">COLUMN()-1</f>
        <v>2</v>
      </c>
      <c r="D2" s="15">
        <f t="shared" si="0"/>
        <v>3</v>
      </c>
      <c r="E2" s="15">
        <f t="shared" si="0"/>
        <v>4</v>
      </c>
      <c r="F2" s="15">
        <f t="shared" si="0"/>
        <v>5</v>
      </c>
      <c r="G2" s="15">
        <f t="shared" si="0"/>
        <v>6</v>
      </c>
      <c r="H2" s="15">
        <f t="shared" si="0"/>
        <v>7</v>
      </c>
      <c r="I2" s="15">
        <f t="shared" si="0"/>
        <v>8</v>
      </c>
      <c r="J2" s="15">
        <f t="shared" si="0"/>
        <v>9</v>
      </c>
      <c r="K2" s="15">
        <f t="shared" si="0"/>
        <v>10</v>
      </c>
      <c r="L2" s="15">
        <f t="shared" si="0"/>
        <v>11</v>
      </c>
      <c r="M2" s="15">
        <f t="shared" si="0"/>
        <v>12</v>
      </c>
      <c r="N2" s="15">
        <f t="shared" si="0"/>
        <v>13</v>
      </c>
      <c r="O2" s="15">
        <f t="shared" si="0"/>
        <v>14</v>
      </c>
      <c r="P2" s="15">
        <f t="shared" si="0"/>
        <v>15</v>
      </c>
      <c r="Q2" s="15">
        <f t="shared" si="0"/>
        <v>16</v>
      </c>
      <c r="R2" s="15">
        <f t="shared" si="0"/>
        <v>17</v>
      </c>
      <c r="S2" s="15">
        <f t="shared" si="0"/>
        <v>18</v>
      </c>
      <c r="T2" s="15">
        <f t="shared" si="0"/>
        <v>19</v>
      </c>
      <c r="U2" s="15">
        <f t="shared" si="0"/>
        <v>20</v>
      </c>
      <c r="V2" s="15">
        <f t="shared" si="0"/>
        <v>21</v>
      </c>
      <c r="W2" s="15">
        <f t="shared" si="0"/>
        <v>22</v>
      </c>
      <c r="X2" s="15">
        <f t="shared" si="0"/>
        <v>23</v>
      </c>
      <c r="Y2" s="15">
        <f t="shared" si="0"/>
        <v>24</v>
      </c>
      <c r="Z2" s="15">
        <f t="shared" si="0"/>
        <v>25</v>
      </c>
      <c r="AA2" s="15">
        <f t="shared" si="0"/>
        <v>26</v>
      </c>
      <c r="AB2" s="15">
        <f t="shared" si="0"/>
        <v>27</v>
      </c>
      <c r="AC2" s="15">
        <f t="shared" si="0"/>
        <v>28</v>
      </c>
      <c r="AD2" s="15">
        <f t="shared" si="0"/>
        <v>29</v>
      </c>
      <c r="AE2" s="15">
        <f t="shared" si="0"/>
        <v>30</v>
      </c>
      <c r="AF2" s="15">
        <f t="shared" si="0"/>
        <v>31</v>
      </c>
      <c r="AG2" s="15">
        <f t="shared" si="0"/>
        <v>32</v>
      </c>
      <c r="AH2" s="15">
        <f t="shared" si="0"/>
        <v>33</v>
      </c>
      <c r="AI2" s="15">
        <f t="shared" si="0"/>
        <v>34</v>
      </c>
      <c r="AJ2" s="15">
        <f t="shared" si="0"/>
        <v>35</v>
      </c>
      <c r="AK2" s="15">
        <f t="shared" si="0"/>
        <v>36</v>
      </c>
      <c r="AL2" s="15">
        <f t="shared" si="0"/>
        <v>37</v>
      </c>
      <c r="AM2" s="15">
        <f t="shared" si="0"/>
        <v>38</v>
      </c>
      <c r="AN2" s="15">
        <f t="shared" si="0"/>
        <v>39</v>
      </c>
      <c r="AO2" s="15">
        <f t="shared" si="0"/>
        <v>40</v>
      </c>
      <c r="AP2" s="15">
        <f t="shared" si="0"/>
        <v>41</v>
      </c>
      <c r="AQ2" s="15">
        <f t="shared" si="0"/>
        <v>42</v>
      </c>
      <c r="AR2" s="15">
        <f t="shared" si="0"/>
        <v>43</v>
      </c>
      <c r="AS2" s="15">
        <f t="shared" si="0"/>
        <v>44</v>
      </c>
      <c r="AT2" s="15">
        <f t="shared" si="0"/>
        <v>45</v>
      </c>
      <c r="AU2" s="15">
        <f t="shared" si="0"/>
        <v>46</v>
      </c>
      <c r="AV2" s="15">
        <f t="shared" si="0"/>
        <v>47</v>
      </c>
      <c r="AW2" s="15">
        <f t="shared" si="0"/>
        <v>48</v>
      </c>
      <c r="AX2" s="15">
        <f t="shared" si="0"/>
        <v>49</v>
      </c>
      <c r="AY2" s="15">
        <f t="shared" si="0"/>
        <v>50</v>
      </c>
      <c r="AZ2" s="15">
        <f t="shared" si="0"/>
        <v>51</v>
      </c>
      <c r="BA2" s="15">
        <f t="shared" si="0"/>
        <v>52</v>
      </c>
      <c r="BB2" s="15">
        <f t="shared" si="0"/>
        <v>53</v>
      </c>
      <c r="BC2" s="15">
        <f t="shared" si="0"/>
        <v>54</v>
      </c>
      <c r="BD2" s="15">
        <f t="shared" si="0"/>
        <v>55</v>
      </c>
      <c r="BE2" s="15">
        <f t="shared" si="0"/>
        <v>56</v>
      </c>
      <c r="BF2" s="15">
        <f t="shared" si="0"/>
        <v>57</v>
      </c>
      <c r="BG2" s="15">
        <f t="shared" si="0"/>
        <v>58</v>
      </c>
      <c r="BH2" s="15">
        <f t="shared" si="0"/>
        <v>59</v>
      </c>
      <c r="BI2" s="15">
        <f t="shared" si="0"/>
        <v>60</v>
      </c>
      <c r="BJ2" s="15">
        <f t="shared" si="0"/>
        <v>61</v>
      </c>
      <c r="BK2" s="15">
        <f t="shared" si="0"/>
        <v>62</v>
      </c>
      <c r="BL2" s="15">
        <f t="shared" si="0"/>
        <v>63</v>
      </c>
      <c r="BM2" s="15">
        <f t="shared" si="0"/>
        <v>64</v>
      </c>
      <c r="BN2" s="15">
        <f t="shared" si="0"/>
        <v>65</v>
      </c>
      <c r="BO2" s="15">
        <f t="shared" si="0"/>
        <v>66</v>
      </c>
      <c r="BP2" s="15">
        <f t="shared" si="0"/>
        <v>67</v>
      </c>
      <c r="BQ2" s="15">
        <f t="shared" si="0"/>
        <v>68</v>
      </c>
      <c r="BR2" s="15">
        <f t="shared" si="0"/>
        <v>69</v>
      </c>
      <c r="BS2" s="15">
        <f t="shared" ref="BS2:ED2" si="1">COLUMN()-1</f>
        <v>70</v>
      </c>
      <c r="BT2" s="15">
        <f t="shared" si="1"/>
        <v>71</v>
      </c>
      <c r="BU2" s="15">
        <f t="shared" si="1"/>
        <v>72</v>
      </c>
      <c r="BV2" s="15">
        <f t="shared" si="1"/>
        <v>73</v>
      </c>
      <c r="BW2" s="15">
        <f t="shared" si="1"/>
        <v>74</v>
      </c>
      <c r="BX2" s="15">
        <f t="shared" si="1"/>
        <v>75</v>
      </c>
      <c r="BY2" s="15">
        <f t="shared" si="1"/>
        <v>76</v>
      </c>
      <c r="BZ2" s="15">
        <f t="shared" si="1"/>
        <v>77</v>
      </c>
      <c r="CA2" s="15">
        <f t="shared" si="1"/>
        <v>78</v>
      </c>
      <c r="CB2" s="15">
        <f t="shared" si="1"/>
        <v>79</v>
      </c>
      <c r="CC2" s="15">
        <f t="shared" si="1"/>
        <v>80</v>
      </c>
      <c r="CD2" s="15">
        <f t="shared" si="1"/>
        <v>81</v>
      </c>
      <c r="CE2" s="15">
        <f t="shared" si="1"/>
        <v>82</v>
      </c>
      <c r="CF2" s="15">
        <f t="shared" si="1"/>
        <v>83</v>
      </c>
      <c r="CG2" s="15">
        <f t="shared" si="1"/>
        <v>84</v>
      </c>
      <c r="CH2" s="15">
        <f t="shared" si="1"/>
        <v>85</v>
      </c>
      <c r="CI2" s="15">
        <f t="shared" si="1"/>
        <v>86</v>
      </c>
      <c r="CJ2" s="15">
        <f t="shared" si="1"/>
        <v>87</v>
      </c>
      <c r="CK2" s="15">
        <f t="shared" si="1"/>
        <v>88</v>
      </c>
      <c r="CL2" s="15">
        <f t="shared" si="1"/>
        <v>89</v>
      </c>
      <c r="CM2" s="15">
        <f t="shared" si="1"/>
        <v>90</v>
      </c>
      <c r="CN2" s="15">
        <f t="shared" si="1"/>
        <v>91</v>
      </c>
      <c r="CO2" s="15">
        <f t="shared" si="1"/>
        <v>92</v>
      </c>
      <c r="CP2" s="15">
        <f t="shared" si="1"/>
        <v>93</v>
      </c>
      <c r="CQ2" s="15">
        <f t="shared" si="1"/>
        <v>94</v>
      </c>
      <c r="CR2" s="15">
        <f t="shared" si="1"/>
        <v>95</v>
      </c>
      <c r="CS2" s="15">
        <f t="shared" si="1"/>
        <v>96</v>
      </c>
      <c r="CT2" s="15">
        <f t="shared" si="1"/>
        <v>97</v>
      </c>
      <c r="CU2" s="15">
        <f t="shared" si="1"/>
        <v>98</v>
      </c>
      <c r="CV2" s="15">
        <f t="shared" si="1"/>
        <v>99</v>
      </c>
      <c r="CW2" s="15">
        <f t="shared" si="1"/>
        <v>100</v>
      </c>
      <c r="CX2" s="15">
        <f t="shared" si="1"/>
        <v>101</v>
      </c>
      <c r="CY2" s="15">
        <f t="shared" si="1"/>
        <v>102</v>
      </c>
      <c r="CZ2" s="15">
        <f t="shared" si="1"/>
        <v>103</v>
      </c>
      <c r="DA2" s="15">
        <f t="shared" si="1"/>
        <v>104</v>
      </c>
      <c r="DB2" s="15">
        <f t="shared" si="1"/>
        <v>105</v>
      </c>
      <c r="DC2" s="15">
        <f t="shared" si="1"/>
        <v>106</v>
      </c>
      <c r="DD2" s="15">
        <f t="shared" si="1"/>
        <v>107</v>
      </c>
      <c r="DE2" s="15">
        <f t="shared" si="1"/>
        <v>108</v>
      </c>
      <c r="DF2" s="15">
        <f t="shared" si="1"/>
        <v>109</v>
      </c>
      <c r="DG2" s="15">
        <f t="shared" si="1"/>
        <v>110</v>
      </c>
      <c r="DH2" s="15">
        <f t="shared" si="1"/>
        <v>111</v>
      </c>
      <c r="DI2" s="15">
        <f t="shared" si="1"/>
        <v>112</v>
      </c>
      <c r="DJ2" s="15">
        <f t="shared" si="1"/>
        <v>113</v>
      </c>
      <c r="DK2" s="15">
        <f t="shared" si="1"/>
        <v>114</v>
      </c>
      <c r="DL2" s="15">
        <f t="shared" si="1"/>
        <v>115</v>
      </c>
      <c r="DM2" s="15">
        <f t="shared" si="1"/>
        <v>116</v>
      </c>
      <c r="DN2" s="15">
        <f t="shared" si="1"/>
        <v>117</v>
      </c>
      <c r="DO2" s="15">
        <f t="shared" si="1"/>
        <v>118</v>
      </c>
      <c r="DP2" s="15">
        <f t="shared" si="1"/>
        <v>119</v>
      </c>
      <c r="DQ2" s="15">
        <f t="shared" si="1"/>
        <v>120</v>
      </c>
      <c r="DR2" s="15">
        <f t="shared" si="1"/>
        <v>121</v>
      </c>
      <c r="DS2" s="15">
        <f t="shared" si="1"/>
        <v>122</v>
      </c>
      <c r="DT2" s="15">
        <f t="shared" si="1"/>
        <v>123</v>
      </c>
      <c r="DU2" s="15">
        <f t="shared" si="1"/>
        <v>124</v>
      </c>
      <c r="DV2" s="15">
        <f t="shared" si="1"/>
        <v>125</v>
      </c>
      <c r="DW2" s="15">
        <f t="shared" si="1"/>
        <v>126</v>
      </c>
      <c r="DX2" s="15">
        <f t="shared" si="1"/>
        <v>127</v>
      </c>
      <c r="DY2" s="15">
        <f t="shared" si="1"/>
        <v>128</v>
      </c>
      <c r="DZ2" s="15">
        <f t="shared" si="1"/>
        <v>129</v>
      </c>
      <c r="EA2" s="15">
        <f t="shared" si="1"/>
        <v>130</v>
      </c>
      <c r="EB2" s="15">
        <f t="shared" si="1"/>
        <v>131</v>
      </c>
      <c r="EC2" s="15">
        <f t="shared" si="1"/>
        <v>132</v>
      </c>
      <c r="ED2" s="15">
        <f t="shared" si="1"/>
        <v>133</v>
      </c>
      <c r="EE2" s="15">
        <f t="shared" ref="EE2:EN2" si="2">COLUMN()-1</f>
        <v>134</v>
      </c>
      <c r="EF2" s="15">
        <f t="shared" si="2"/>
        <v>135</v>
      </c>
      <c r="EG2" s="15">
        <f t="shared" si="2"/>
        <v>136</v>
      </c>
      <c r="EH2" s="15">
        <f t="shared" si="2"/>
        <v>137</v>
      </c>
      <c r="EI2" s="15">
        <f t="shared" si="2"/>
        <v>138</v>
      </c>
      <c r="EJ2" s="15">
        <f t="shared" si="2"/>
        <v>139</v>
      </c>
      <c r="EK2" s="15">
        <f t="shared" si="2"/>
        <v>140</v>
      </c>
      <c r="EL2" s="15">
        <f t="shared" si="2"/>
        <v>141</v>
      </c>
      <c r="EM2" s="15">
        <f t="shared" si="2"/>
        <v>142</v>
      </c>
      <c r="EN2" s="15">
        <f t="shared" si="2"/>
        <v>143</v>
      </c>
    </row>
    <row r="3" spans="1:144" x14ac:dyDescent="0.15">
      <c r="A3" s="15" t="s">
        <v>45</v>
      </c>
      <c r="B3" s="16" t="s">
        <v>46</v>
      </c>
      <c r="C3" s="16" t="s">
        <v>47</v>
      </c>
      <c r="D3" s="16" t="s">
        <v>48</v>
      </c>
      <c r="E3" s="16" t="s">
        <v>49</v>
      </c>
      <c r="F3" s="16" t="s">
        <v>50</v>
      </c>
      <c r="G3" s="16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4"/>
      <c r="X3" s="78" t="s">
        <v>53</v>
      </c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 t="s">
        <v>54</v>
      </c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</row>
    <row r="4" spans="1:144" x14ac:dyDescent="0.15">
      <c r="A4" s="15" t="s">
        <v>55</v>
      </c>
      <c r="B4" s="17"/>
      <c r="C4" s="17"/>
      <c r="D4" s="17"/>
      <c r="E4" s="17"/>
      <c r="F4" s="17"/>
      <c r="G4" s="17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7"/>
      <c r="X4" s="71" t="s">
        <v>56</v>
      </c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 t="s">
        <v>57</v>
      </c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 t="s">
        <v>58</v>
      </c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 t="s">
        <v>59</v>
      </c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 t="s">
        <v>60</v>
      </c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 t="s">
        <v>61</v>
      </c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 t="s">
        <v>62</v>
      </c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 t="s">
        <v>63</v>
      </c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 t="s">
        <v>64</v>
      </c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 t="s">
        <v>65</v>
      </c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 t="s">
        <v>66</v>
      </c>
      <c r="EE4" s="71"/>
      <c r="EF4" s="71"/>
      <c r="EG4" s="71"/>
      <c r="EH4" s="71"/>
      <c r="EI4" s="71"/>
      <c r="EJ4" s="71"/>
      <c r="EK4" s="71"/>
      <c r="EL4" s="71"/>
      <c r="EM4" s="71"/>
      <c r="EN4" s="71"/>
    </row>
    <row r="5" spans="1:144" x14ac:dyDescent="0.15">
      <c r="A5" s="15" t="s">
        <v>67</v>
      </c>
      <c r="B5" s="18"/>
      <c r="C5" s="18"/>
      <c r="D5" s="18"/>
      <c r="E5" s="18"/>
      <c r="F5" s="18"/>
      <c r="G5" s="18"/>
      <c r="H5" s="19" t="s">
        <v>68</v>
      </c>
      <c r="I5" s="19" t="s">
        <v>69</v>
      </c>
      <c r="J5" s="19" t="s">
        <v>70</v>
      </c>
      <c r="K5" s="19" t="s">
        <v>71</v>
      </c>
      <c r="L5" s="19" t="s">
        <v>72</v>
      </c>
      <c r="M5" s="19" t="s">
        <v>73</v>
      </c>
      <c r="N5" s="19" t="s">
        <v>74</v>
      </c>
      <c r="O5" s="19" t="s">
        <v>75</v>
      </c>
      <c r="P5" s="19" t="s">
        <v>76</v>
      </c>
      <c r="Q5" s="19" t="s">
        <v>77</v>
      </c>
      <c r="R5" s="19" t="s">
        <v>78</v>
      </c>
      <c r="S5" s="19" t="s">
        <v>79</v>
      </c>
      <c r="T5" s="19" t="s">
        <v>80</v>
      </c>
      <c r="U5" s="19" t="s">
        <v>81</v>
      </c>
      <c r="V5" s="19" t="s">
        <v>82</v>
      </c>
      <c r="W5" s="19" t="s">
        <v>83</v>
      </c>
      <c r="X5" s="19" t="s">
        <v>84</v>
      </c>
      <c r="Y5" s="19" t="s">
        <v>85</v>
      </c>
      <c r="Z5" s="19" t="s">
        <v>86</v>
      </c>
      <c r="AA5" s="19" t="s">
        <v>87</v>
      </c>
      <c r="AB5" s="19" t="s">
        <v>88</v>
      </c>
      <c r="AC5" s="19" t="s">
        <v>89</v>
      </c>
      <c r="AD5" s="19" t="s">
        <v>90</v>
      </c>
      <c r="AE5" s="19" t="s">
        <v>91</v>
      </c>
      <c r="AF5" s="19" t="s">
        <v>92</v>
      </c>
      <c r="AG5" s="19" t="s">
        <v>93</v>
      </c>
      <c r="AH5" s="19" t="s">
        <v>29</v>
      </c>
      <c r="AI5" s="19" t="s">
        <v>84</v>
      </c>
      <c r="AJ5" s="19" t="s">
        <v>85</v>
      </c>
      <c r="AK5" s="19" t="s">
        <v>86</v>
      </c>
      <c r="AL5" s="19" t="s">
        <v>87</v>
      </c>
      <c r="AM5" s="19" t="s">
        <v>88</v>
      </c>
      <c r="AN5" s="19" t="s">
        <v>89</v>
      </c>
      <c r="AO5" s="19" t="s">
        <v>90</v>
      </c>
      <c r="AP5" s="19" t="s">
        <v>91</v>
      </c>
      <c r="AQ5" s="19" t="s">
        <v>92</v>
      </c>
      <c r="AR5" s="19" t="s">
        <v>93</v>
      </c>
      <c r="AS5" s="19" t="s">
        <v>94</v>
      </c>
      <c r="AT5" s="19" t="s">
        <v>84</v>
      </c>
      <c r="AU5" s="19" t="s">
        <v>85</v>
      </c>
      <c r="AV5" s="19" t="s">
        <v>86</v>
      </c>
      <c r="AW5" s="19" t="s">
        <v>87</v>
      </c>
      <c r="AX5" s="19" t="s">
        <v>88</v>
      </c>
      <c r="AY5" s="19" t="s">
        <v>89</v>
      </c>
      <c r="AZ5" s="19" t="s">
        <v>90</v>
      </c>
      <c r="BA5" s="19" t="s">
        <v>91</v>
      </c>
      <c r="BB5" s="19" t="s">
        <v>92</v>
      </c>
      <c r="BC5" s="19" t="s">
        <v>93</v>
      </c>
      <c r="BD5" s="19" t="s">
        <v>94</v>
      </c>
      <c r="BE5" s="19" t="s">
        <v>84</v>
      </c>
      <c r="BF5" s="19" t="s">
        <v>85</v>
      </c>
      <c r="BG5" s="19" t="s">
        <v>86</v>
      </c>
      <c r="BH5" s="19" t="s">
        <v>87</v>
      </c>
      <c r="BI5" s="19" t="s">
        <v>88</v>
      </c>
      <c r="BJ5" s="19" t="s">
        <v>89</v>
      </c>
      <c r="BK5" s="19" t="s">
        <v>90</v>
      </c>
      <c r="BL5" s="19" t="s">
        <v>91</v>
      </c>
      <c r="BM5" s="19" t="s">
        <v>92</v>
      </c>
      <c r="BN5" s="19" t="s">
        <v>93</v>
      </c>
      <c r="BO5" s="19" t="s">
        <v>94</v>
      </c>
      <c r="BP5" s="19" t="s">
        <v>84</v>
      </c>
      <c r="BQ5" s="19" t="s">
        <v>85</v>
      </c>
      <c r="BR5" s="19" t="s">
        <v>86</v>
      </c>
      <c r="BS5" s="19" t="s">
        <v>87</v>
      </c>
      <c r="BT5" s="19" t="s">
        <v>88</v>
      </c>
      <c r="BU5" s="19" t="s">
        <v>89</v>
      </c>
      <c r="BV5" s="19" t="s">
        <v>90</v>
      </c>
      <c r="BW5" s="19" t="s">
        <v>91</v>
      </c>
      <c r="BX5" s="19" t="s">
        <v>92</v>
      </c>
      <c r="BY5" s="19" t="s">
        <v>93</v>
      </c>
      <c r="BZ5" s="19" t="s">
        <v>94</v>
      </c>
      <c r="CA5" s="19" t="s">
        <v>84</v>
      </c>
      <c r="CB5" s="19" t="s">
        <v>85</v>
      </c>
      <c r="CC5" s="19" t="s">
        <v>86</v>
      </c>
      <c r="CD5" s="19" t="s">
        <v>87</v>
      </c>
      <c r="CE5" s="19" t="s">
        <v>88</v>
      </c>
      <c r="CF5" s="19" t="s">
        <v>89</v>
      </c>
      <c r="CG5" s="19" t="s">
        <v>90</v>
      </c>
      <c r="CH5" s="19" t="s">
        <v>91</v>
      </c>
      <c r="CI5" s="19" t="s">
        <v>92</v>
      </c>
      <c r="CJ5" s="19" t="s">
        <v>93</v>
      </c>
      <c r="CK5" s="19" t="s">
        <v>94</v>
      </c>
      <c r="CL5" s="19" t="s">
        <v>84</v>
      </c>
      <c r="CM5" s="19" t="s">
        <v>85</v>
      </c>
      <c r="CN5" s="19" t="s">
        <v>86</v>
      </c>
      <c r="CO5" s="19" t="s">
        <v>87</v>
      </c>
      <c r="CP5" s="19" t="s">
        <v>88</v>
      </c>
      <c r="CQ5" s="19" t="s">
        <v>89</v>
      </c>
      <c r="CR5" s="19" t="s">
        <v>90</v>
      </c>
      <c r="CS5" s="19" t="s">
        <v>91</v>
      </c>
      <c r="CT5" s="19" t="s">
        <v>92</v>
      </c>
      <c r="CU5" s="19" t="s">
        <v>93</v>
      </c>
      <c r="CV5" s="19" t="s">
        <v>94</v>
      </c>
      <c r="CW5" s="19" t="s">
        <v>84</v>
      </c>
      <c r="CX5" s="19" t="s">
        <v>85</v>
      </c>
      <c r="CY5" s="19" t="s">
        <v>86</v>
      </c>
      <c r="CZ5" s="19" t="s">
        <v>87</v>
      </c>
      <c r="DA5" s="19" t="s">
        <v>88</v>
      </c>
      <c r="DB5" s="19" t="s">
        <v>89</v>
      </c>
      <c r="DC5" s="19" t="s">
        <v>90</v>
      </c>
      <c r="DD5" s="19" t="s">
        <v>91</v>
      </c>
      <c r="DE5" s="19" t="s">
        <v>92</v>
      </c>
      <c r="DF5" s="19" t="s">
        <v>93</v>
      </c>
      <c r="DG5" s="19" t="s">
        <v>94</v>
      </c>
      <c r="DH5" s="19" t="s">
        <v>84</v>
      </c>
      <c r="DI5" s="19" t="s">
        <v>85</v>
      </c>
      <c r="DJ5" s="19" t="s">
        <v>86</v>
      </c>
      <c r="DK5" s="19" t="s">
        <v>87</v>
      </c>
      <c r="DL5" s="19" t="s">
        <v>88</v>
      </c>
      <c r="DM5" s="19" t="s">
        <v>89</v>
      </c>
      <c r="DN5" s="19" t="s">
        <v>90</v>
      </c>
      <c r="DO5" s="19" t="s">
        <v>91</v>
      </c>
      <c r="DP5" s="19" t="s">
        <v>92</v>
      </c>
      <c r="DQ5" s="19" t="s">
        <v>93</v>
      </c>
      <c r="DR5" s="19" t="s">
        <v>94</v>
      </c>
      <c r="DS5" s="19" t="s">
        <v>84</v>
      </c>
      <c r="DT5" s="19" t="s">
        <v>85</v>
      </c>
      <c r="DU5" s="19" t="s">
        <v>86</v>
      </c>
      <c r="DV5" s="19" t="s">
        <v>87</v>
      </c>
      <c r="DW5" s="19" t="s">
        <v>88</v>
      </c>
      <c r="DX5" s="19" t="s">
        <v>89</v>
      </c>
      <c r="DY5" s="19" t="s">
        <v>90</v>
      </c>
      <c r="DZ5" s="19" t="s">
        <v>91</v>
      </c>
      <c r="EA5" s="19" t="s">
        <v>92</v>
      </c>
      <c r="EB5" s="19" t="s">
        <v>93</v>
      </c>
      <c r="EC5" s="19" t="s">
        <v>94</v>
      </c>
      <c r="ED5" s="19" t="s">
        <v>84</v>
      </c>
      <c r="EE5" s="19" t="s">
        <v>85</v>
      </c>
      <c r="EF5" s="19" t="s">
        <v>86</v>
      </c>
      <c r="EG5" s="19" t="s">
        <v>87</v>
      </c>
      <c r="EH5" s="19" t="s">
        <v>88</v>
      </c>
      <c r="EI5" s="19" t="s">
        <v>89</v>
      </c>
      <c r="EJ5" s="19" t="s">
        <v>90</v>
      </c>
      <c r="EK5" s="19" t="s">
        <v>91</v>
      </c>
      <c r="EL5" s="19" t="s">
        <v>92</v>
      </c>
      <c r="EM5" s="19" t="s">
        <v>93</v>
      </c>
      <c r="EN5" s="19" t="s">
        <v>94</v>
      </c>
    </row>
    <row r="6" spans="1:144" s="23" customFormat="1" x14ac:dyDescent="0.15">
      <c r="A6" s="15" t="s">
        <v>95</v>
      </c>
      <c r="B6" s="20">
        <f>B7</f>
        <v>2022</v>
      </c>
      <c r="C6" s="20">
        <f t="shared" ref="C6:W6" si="3">C7</f>
        <v>294471</v>
      </c>
      <c r="D6" s="20">
        <f t="shared" si="3"/>
        <v>47</v>
      </c>
      <c r="E6" s="20">
        <f t="shared" si="3"/>
        <v>1</v>
      </c>
      <c r="F6" s="20">
        <f t="shared" si="3"/>
        <v>0</v>
      </c>
      <c r="G6" s="20">
        <f t="shared" si="3"/>
        <v>0</v>
      </c>
      <c r="H6" s="20" t="str">
        <f t="shared" si="3"/>
        <v>奈良県　野迫川村</v>
      </c>
      <c r="I6" s="20" t="str">
        <f t="shared" si="3"/>
        <v>法非適用</v>
      </c>
      <c r="J6" s="20" t="str">
        <f t="shared" si="3"/>
        <v>水道事業</v>
      </c>
      <c r="K6" s="20" t="str">
        <f t="shared" si="3"/>
        <v>簡易水道事業</v>
      </c>
      <c r="L6" s="20" t="str">
        <f t="shared" si="3"/>
        <v>D4</v>
      </c>
      <c r="M6" s="20" t="str">
        <f t="shared" si="3"/>
        <v>非設置</v>
      </c>
      <c r="N6" s="21" t="str">
        <f t="shared" si="3"/>
        <v>-</v>
      </c>
      <c r="O6" s="21" t="str">
        <f t="shared" si="3"/>
        <v>該当数値なし</v>
      </c>
      <c r="P6" s="21">
        <f t="shared" si="3"/>
        <v>100</v>
      </c>
      <c r="Q6" s="21">
        <f t="shared" si="3"/>
        <v>1320</v>
      </c>
      <c r="R6" s="21">
        <f t="shared" si="3"/>
        <v>336</v>
      </c>
      <c r="S6" s="21">
        <f t="shared" si="3"/>
        <v>154.9</v>
      </c>
      <c r="T6" s="21">
        <f t="shared" si="3"/>
        <v>2.17</v>
      </c>
      <c r="U6" s="21">
        <f t="shared" si="3"/>
        <v>330</v>
      </c>
      <c r="V6" s="21">
        <f t="shared" si="3"/>
        <v>0.67</v>
      </c>
      <c r="W6" s="21">
        <f t="shared" si="3"/>
        <v>492.54</v>
      </c>
      <c r="X6" s="22">
        <f>IF(X7="",NA(),X7)</f>
        <v>54.72</v>
      </c>
      <c r="Y6" s="22">
        <f t="shared" ref="Y6:AG6" si="4">IF(Y7="",NA(),Y7)</f>
        <v>57.17</v>
      </c>
      <c r="Z6" s="22">
        <f t="shared" si="4"/>
        <v>64.25</v>
      </c>
      <c r="AA6" s="22">
        <f t="shared" si="4"/>
        <v>59.05</v>
      </c>
      <c r="AB6" s="22">
        <f t="shared" si="4"/>
        <v>50.54</v>
      </c>
      <c r="AC6" s="22">
        <f t="shared" si="4"/>
        <v>73.25</v>
      </c>
      <c r="AD6" s="22">
        <f t="shared" si="4"/>
        <v>75.06</v>
      </c>
      <c r="AE6" s="22">
        <f t="shared" si="4"/>
        <v>73.22</v>
      </c>
      <c r="AF6" s="22">
        <f t="shared" si="4"/>
        <v>69.05</v>
      </c>
      <c r="AG6" s="22">
        <f t="shared" si="4"/>
        <v>67.02</v>
      </c>
      <c r="AH6" s="21" t="str">
        <f>IF(AH7="","",IF(AH7="-","【-】","【"&amp;SUBSTITUTE(TEXT(AH7,"#,##0.00"),"-","△")&amp;"】"))</f>
        <v>【73.00】</v>
      </c>
      <c r="AI6" s="21" t="e">
        <f>IF(AI7="",NA(),AI7)</f>
        <v>#N/A</v>
      </c>
      <c r="AJ6" s="21" t="e">
        <f t="shared" ref="AJ6:AR6" si="5">IF(AJ7="",NA(),AJ7)</f>
        <v>#N/A</v>
      </c>
      <c r="AK6" s="21" t="e">
        <f t="shared" si="5"/>
        <v>#N/A</v>
      </c>
      <c r="AL6" s="21" t="e">
        <f t="shared" si="5"/>
        <v>#N/A</v>
      </c>
      <c r="AM6" s="21" t="e">
        <f t="shared" si="5"/>
        <v>#N/A</v>
      </c>
      <c r="AN6" s="21" t="e">
        <f t="shared" si="5"/>
        <v>#N/A</v>
      </c>
      <c r="AO6" s="21" t="e">
        <f t="shared" si="5"/>
        <v>#N/A</v>
      </c>
      <c r="AP6" s="21" t="e">
        <f t="shared" si="5"/>
        <v>#N/A</v>
      </c>
      <c r="AQ6" s="21" t="e">
        <f t="shared" si="5"/>
        <v>#N/A</v>
      </c>
      <c r="AR6" s="21" t="e">
        <f t="shared" si="5"/>
        <v>#N/A</v>
      </c>
      <c r="AS6" s="21" t="str">
        <f>IF(AS7="","",IF(AS7="-","【-】","【"&amp;SUBSTITUTE(TEXT(AS7,"#,##0.00"),"-","△")&amp;"】"))</f>
        <v/>
      </c>
      <c r="AT6" s="21" t="e">
        <f>IF(AT7="",NA(),AT7)</f>
        <v>#N/A</v>
      </c>
      <c r="AU6" s="21" t="e">
        <f t="shared" ref="AU6:BC6" si="6">IF(AU7="",NA(),AU7)</f>
        <v>#N/A</v>
      </c>
      <c r="AV6" s="21" t="e">
        <f t="shared" si="6"/>
        <v>#N/A</v>
      </c>
      <c r="AW6" s="21" t="e">
        <f t="shared" si="6"/>
        <v>#N/A</v>
      </c>
      <c r="AX6" s="21" t="e">
        <f t="shared" si="6"/>
        <v>#N/A</v>
      </c>
      <c r="AY6" s="21" t="e">
        <f t="shared" si="6"/>
        <v>#N/A</v>
      </c>
      <c r="AZ6" s="21" t="e">
        <f t="shared" si="6"/>
        <v>#N/A</v>
      </c>
      <c r="BA6" s="21" t="e">
        <f t="shared" si="6"/>
        <v>#N/A</v>
      </c>
      <c r="BB6" s="21" t="e">
        <f t="shared" si="6"/>
        <v>#N/A</v>
      </c>
      <c r="BC6" s="21" t="e">
        <f t="shared" si="6"/>
        <v>#N/A</v>
      </c>
      <c r="BD6" s="21" t="str">
        <f>IF(BD7="","",IF(BD7="-","【-】","【"&amp;SUBSTITUTE(TEXT(BD7,"#,##0.00"),"-","△")&amp;"】"))</f>
        <v/>
      </c>
      <c r="BE6" s="22">
        <f>IF(BE7="",NA(),BE7)</f>
        <v>4634.63</v>
      </c>
      <c r="BF6" s="22">
        <f t="shared" ref="BF6:BN6" si="7">IF(BF7="",NA(),BF7)</f>
        <v>5109.3100000000004</v>
      </c>
      <c r="BG6" s="22">
        <f t="shared" si="7"/>
        <v>6174.44</v>
      </c>
      <c r="BH6" s="22">
        <f t="shared" si="7"/>
        <v>6295.53</v>
      </c>
      <c r="BI6" s="22">
        <f t="shared" si="7"/>
        <v>6620.39</v>
      </c>
      <c r="BJ6" s="22">
        <f t="shared" si="7"/>
        <v>1274.21</v>
      </c>
      <c r="BK6" s="22">
        <f t="shared" si="7"/>
        <v>1183.92</v>
      </c>
      <c r="BL6" s="22">
        <f t="shared" si="7"/>
        <v>1128.72</v>
      </c>
      <c r="BM6" s="22">
        <f t="shared" si="7"/>
        <v>1125.25</v>
      </c>
      <c r="BN6" s="22">
        <f t="shared" si="7"/>
        <v>1157.05</v>
      </c>
      <c r="BO6" s="21" t="str">
        <f>IF(BO7="","",IF(BO7="-","【-】","【"&amp;SUBSTITUTE(TEXT(BO7,"#,##0.00"),"-","△")&amp;"】"))</f>
        <v>【982.48】</v>
      </c>
      <c r="BP6" s="22">
        <f>IF(BP7="",NA(),BP7)</f>
        <v>13.93</v>
      </c>
      <c r="BQ6" s="22">
        <f t="shared" ref="BQ6:BY6" si="8">IF(BQ7="",NA(),BQ7)</f>
        <v>17.59</v>
      </c>
      <c r="BR6" s="22">
        <f t="shared" si="8"/>
        <v>14.67</v>
      </c>
      <c r="BS6" s="22">
        <f t="shared" si="8"/>
        <v>10.46</v>
      </c>
      <c r="BT6" s="22">
        <f t="shared" si="8"/>
        <v>12.46</v>
      </c>
      <c r="BU6" s="22">
        <f t="shared" si="8"/>
        <v>41.25</v>
      </c>
      <c r="BV6" s="22">
        <f t="shared" si="8"/>
        <v>42.5</v>
      </c>
      <c r="BW6" s="22">
        <f t="shared" si="8"/>
        <v>41.84</v>
      </c>
      <c r="BX6" s="22">
        <f t="shared" si="8"/>
        <v>41.44</v>
      </c>
      <c r="BY6" s="22">
        <f t="shared" si="8"/>
        <v>37.65</v>
      </c>
      <c r="BZ6" s="21" t="str">
        <f>IF(BZ7="","",IF(BZ7="-","【-】","【"&amp;SUBSTITUTE(TEXT(BZ7,"#,##0.00"),"-","△")&amp;"】"))</f>
        <v>【50.61】</v>
      </c>
      <c r="CA6" s="22">
        <f>IF(CA7="",NA(),CA7)</f>
        <v>855.31</v>
      </c>
      <c r="CB6" s="22">
        <f t="shared" ref="CB6:CJ6" si="9">IF(CB7="",NA(),CB7)</f>
        <v>698.44</v>
      </c>
      <c r="CC6" s="22">
        <f t="shared" si="9"/>
        <v>793.19</v>
      </c>
      <c r="CD6" s="22">
        <f t="shared" si="9"/>
        <v>1105.1400000000001</v>
      </c>
      <c r="CE6" s="22">
        <f t="shared" si="9"/>
        <v>905.65</v>
      </c>
      <c r="CF6" s="22">
        <f t="shared" si="9"/>
        <v>383.25</v>
      </c>
      <c r="CG6" s="22">
        <f t="shared" si="9"/>
        <v>377.72</v>
      </c>
      <c r="CH6" s="22">
        <f t="shared" si="9"/>
        <v>390.47</v>
      </c>
      <c r="CI6" s="22">
        <f t="shared" si="9"/>
        <v>403.61</v>
      </c>
      <c r="CJ6" s="22">
        <f t="shared" si="9"/>
        <v>442.82</v>
      </c>
      <c r="CK6" s="21" t="str">
        <f>IF(CK7="","",IF(CK7="-","【-】","【"&amp;SUBSTITUTE(TEXT(CK7,"#,##0.00"),"-","△")&amp;"】"))</f>
        <v>【320.83】</v>
      </c>
      <c r="CL6" s="22">
        <f>IF(CL7="",NA(),CL7)</f>
        <v>26.56</v>
      </c>
      <c r="CM6" s="22">
        <f t="shared" ref="CM6:CU6" si="10">IF(CM7="",NA(),CM7)</f>
        <v>25.52</v>
      </c>
      <c r="CN6" s="22">
        <f t="shared" si="10"/>
        <v>26.55</v>
      </c>
      <c r="CO6" s="22">
        <f t="shared" si="10"/>
        <v>26.11</v>
      </c>
      <c r="CP6" s="22">
        <f t="shared" si="10"/>
        <v>26.11</v>
      </c>
      <c r="CQ6" s="22">
        <f t="shared" si="10"/>
        <v>48.26</v>
      </c>
      <c r="CR6" s="22">
        <f t="shared" si="10"/>
        <v>48.01</v>
      </c>
      <c r="CS6" s="22">
        <f t="shared" si="10"/>
        <v>49.08</v>
      </c>
      <c r="CT6" s="22">
        <f t="shared" si="10"/>
        <v>51.46</v>
      </c>
      <c r="CU6" s="22">
        <f t="shared" si="10"/>
        <v>51.84</v>
      </c>
      <c r="CV6" s="21" t="str">
        <f>IF(CV7="","",IF(CV7="-","【-】","【"&amp;SUBSTITUTE(TEXT(CV7,"#,##0.00"),"-","△")&amp;"】"))</f>
        <v>【56.15】</v>
      </c>
      <c r="CW6" s="22">
        <f>IF(CW7="",NA(),CW7)</f>
        <v>93.01</v>
      </c>
      <c r="CX6" s="22">
        <f t="shared" ref="CX6:DF6" si="11">IF(CX7="",NA(),CX7)</f>
        <v>92.75</v>
      </c>
      <c r="CY6" s="22">
        <f t="shared" si="11"/>
        <v>93.07</v>
      </c>
      <c r="CZ6" s="22">
        <f t="shared" si="11"/>
        <v>92.95</v>
      </c>
      <c r="DA6" s="22">
        <f t="shared" si="11"/>
        <v>92.95</v>
      </c>
      <c r="DB6" s="22">
        <f t="shared" si="11"/>
        <v>72.72</v>
      </c>
      <c r="DC6" s="22">
        <f t="shared" si="11"/>
        <v>72.75</v>
      </c>
      <c r="DD6" s="22">
        <f t="shared" si="11"/>
        <v>71.27</v>
      </c>
      <c r="DE6" s="22">
        <f t="shared" si="11"/>
        <v>68.58</v>
      </c>
      <c r="DF6" s="22">
        <f t="shared" si="11"/>
        <v>67.94</v>
      </c>
      <c r="DG6" s="21" t="str">
        <f>IF(DG7="","",IF(DG7="-","【-】","【"&amp;SUBSTITUTE(TEXT(DG7,"#,##0.00"),"-","△")&amp;"】"))</f>
        <v>【70.01】</v>
      </c>
      <c r="DH6" s="21" t="e">
        <f>IF(DH7="",NA(),DH7)</f>
        <v>#N/A</v>
      </c>
      <c r="DI6" s="21" t="e">
        <f t="shared" ref="DI6:DQ6" si="12">IF(DI7="",NA(),DI7)</f>
        <v>#N/A</v>
      </c>
      <c r="DJ6" s="21" t="e">
        <f t="shared" si="12"/>
        <v>#N/A</v>
      </c>
      <c r="DK6" s="21" t="e">
        <f t="shared" si="12"/>
        <v>#N/A</v>
      </c>
      <c r="DL6" s="21" t="e">
        <f t="shared" si="12"/>
        <v>#N/A</v>
      </c>
      <c r="DM6" s="21" t="e">
        <f t="shared" si="12"/>
        <v>#N/A</v>
      </c>
      <c r="DN6" s="21" t="e">
        <f t="shared" si="12"/>
        <v>#N/A</v>
      </c>
      <c r="DO6" s="21" t="e">
        <f t="shared" si="12"/>
        <v>#N/A</v>
      </c>
      <c r="DP6" s="21" t="e">
        <f t="shared" si="12"/>
        <v>#N/A</v>
      </c>
      <c r="DQ6" s="21" t="e">
        <f t="shared" si="12"/>
        <v>#N/A</v>
      </c>
      <c r="DR6" s="21" t="str">
        <f>IF(DR7="","",IF(DR7="-","【-】","【"&amp;SUBSTITUTE(TEXT(DR7,"#,##0.00"),"-","△")&amp;"】"))</f>
        <v/>
      </c>
      <c r="DS6" s="21" t="e">
        <f>IF(DS7="",NA(),DS7)</f>
        <v>#N/A</v>
      </c>
      <c r="DT6" s="21" t="e">
        <f t="shared" ref="DT6:EB6" si="13">IF(DT7="",NA(),DT7)</f>
        <v>#N/A</v>
      </c>
      <c r="DU6" s="21" t="e">
        <f t="shared" si="13"/>
        <v>#N/A</v>
      </c>
      <c r="DV6" s="21" t="e">
        <f t="shared" si="13"/>
        <v>#N/A</v>
      </c>
      <c r="DW6" s="21" t="e">
        <f t="shared" si="13"/>
        <v>#N/A</v>
      </c>
      <c r="DX6" s="21" t="e">
        <f t="shared" si="13"/>
        <v>#N/A</v>
      </c>
      <c r="DY6" s="21" t="e">
        <f t="shared" si="13"/>
        <v>#N/A</v>
      </c>
      <c r="DZ6" s="21" t="e">
        <f t="shared" si="13"/>
        <v>#N/A</v>
      </c>
      <c r="EA6" s="21" t="e">
        <f t="shared" si="13"/>
        <v>#N/A</v>
      </c>
      <c r="EB6" s="21" t="e">
        <f t="shared" si="13"/>
        <v>#N/A</v>
      </c>
      <c r="EC6" s="21" t="str">
        <f>IF(EC7="","",IF(EC7="-","【-】","【"&amp;SUBSTITUTE(TEXT(EC7,"#,##0.00"),"-","△")&amp;"】"))</f>
        <v/>
      </c>
      <c r="ED6" s="21">
        <f>IF(ED7="",NA(),ED7)</f>
        <v>0</v>
      </c>
      <c r="EE6" s="22">
        <f t="shared" ref="EE6:EM6" si="14">IF(EE7="",NA(),EE7)</f>
        <v>4.46</v>
      </c>
      <c r="EF6" s="22">
        <f t="shared" si="14"/>
        <v>3.17</v>
      </c>
      <c r="EG6" s="21">
        <f t="shared" si="14"/>
        <v>0</v>
      </c>
      <c r="EH6" s="22">
        <f t="shared" si="14"/>
        <v>2.06</v>
      </c>
      <c r="EI6" s="22">
        <f t="shared" si="14"/>
        <v>0.62</v>
      </c>
      <c r="EJ6" s="22">
        <f t="shared" si="14"/>
        <v>0.39</v>
      </c>
      <c r="EK6" s="22">
        <f t="shared" si="14"/>
        <v>0.61</v>
      </c>
      <c r="EL6" s="22">
        <f t="shared" si="14"/>
        <v>0.4</v>
      </c>
      <c r="EM6" s="22">
        <f t="shared" si="14"/>
        <v>0.59</v>
      </c>
      <c r="EN6" s="21" t="str">
        <f>IF(EN7="","",IF(EN7="-","【-】","【"&amp;SUBSTITUTE(TEXT(EN7,"#,##0.00"),"-","△")&amp;"】"))</f>
        <v>【0.52】</v>
      </c>
    </row>
    <row r="7" spans="1:144" s="23" customFormat="1" x14ac:dyDescent="0.15">
      <c r="A7" s="15"/>
      <c r="B7" s="24">
        <v>2022</v>
      </c>
      <c r="C7" s="24">
        <v>294471</v>
      </c>
      <c r="D7" s="24">
        <v>47</v>
      </c>
      <c r="E7" s="24">
        <v>1</v>
      </c>
      <c r="F7" s="24">
        <v>0</v>
      </c>
      <c r="G7" s="24">
        <v>0</v>
      </c>
      <c r="H7" s="24" t="s">
        <v>96</v>
      </c>
      <c r="I7" s="24" t="s">
        <v>97</v>
      </c>
      <c r="J7" s="24" t="s">
        <v>98</v>
      </c>
      <c r="K7" s="24" t="s">
        <v>99</v>
      </c>
      <c r="L7" s="24" t="s">
        <v>100</v>
      </c>
      <c r="M7" s="24" t="s">
        <v>101</v>
      </c>
      <c r="N7" s="25" t="s">
        <v>102</v>
      </c>
      <c r="O7" s="25" t="s">
        <v>103</v>
      </c>
      <c r="P7" s="25">
        <v>100</v>
      </c>
      <c r="Q7" s="25">
        <v>1320</v>
      </c>
      <c r="R7" s="25">
        <v>336</v>
      </c>
      <c r="S7" s="25">
        <v>154.9</v>
      </c>
      <c r="T7" s="25">
        <v>2.17</v>
      </c>
      <c r="U7" s="25">
        <v>330</v>
      </c>
      <c r="V7" s="25">
        <v>0.67</v>
      </c>
      <c r="W7" s="25">
        <v>492.54</v>
      </c>
      <c r="X7" s="25">
        <v>54.72</v>
      </c>
      <c r="Y7" s="25">
        <v>57.17</v>
      </c>
      <c r="Z7" s="25">
        <v>64.25</v>
      </c>
      <c r="AA7" s="25">
        <v>59.05</v>
      </c>
      <c r="AB7" s="25">
        <v>50.54</v>
      </c>
      <c r="AC7" s="25">
        <v>73.25</v>
      </c>
      <c r="AD7" s="25">
        <v>75.06</v>
      </c>
      <c r="AE7" s="25">
        <v>73.22</v>
      </c>
      <c r="AF7" s="25">
        <v>69.05</v>
      </c>
      <c r="AG7" s="25">
        <v>67.02</v>
      </c>
      <c r="AH7" s="25">
        <v>73</v>
      </c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>
        <v>4634.63</v>
      </c>
      <c r="BF7" s="25">
        <v>5109.3100000000004</v>
      </c>
      <c r="BG7" s="25">
        <v>6174.44</v>
      </c>
      <c r="BH7" s="25">
        <v>6295.53</v>
      </c>
      <c r="BI7" s="25">
        <v>6620.39</v>
      </c>
      <c r="BJ7" s="25">
        <v>1274.21</v>
      </c>
      <c r="BK7" s="25">
        <v>1183.92</v>
      </c>
      <c r="BL7" s="25">
        <v>1128.72</v>
      </c>
      <c r="BM7" s="25">
        <v>1125.25</v>
      </c>
      <c r="BN7" s="25">
        <v>1157.05</v>
      </c>
      <c r="BO7" s="25">
        <v>982.48</v>
      </c>
      <c r="BP7" s="25">
        <v>13.93</v>
      </c>
      <c r="BQ7" s="25">
        <v>17.59</v>
      </c>
      <c r="BR7" s="25">
        <v>14.67</v>
      </c>
      <c r="BS7" s="25">
        <v>10.46</v>
      </c>
      <c r="BT7" s="25">
        <v>12.46</v>
      </c>
      <c r="BU7" s="25">
        <v>41.25</v>
      </c>
      <c r="BV7" s="25">
        <v>42.5</v>
      </c>
      <c r="BW7" s="25">
        <v>41.84</v>
      </c>
      <c r="BX7" s="25">
        <v>41.44</v>
      </c>
      <c r="BY7" s="25">
        <v>37.65</v>
      </c>
      <c r="BZ7" s="25">
        <v>50.61</v>
      </c>
      <c r="CA7" s="25">
        <v>855.31</v>
      </c>
      <c r="CB7" s="25">
        <v>698.44</v>
      </c>
      <c r="CC7" s="25">
        <v>793.19</v>
      </c>
      <c r="CD7" s="25">
        <v>1105.1400000000001</v>
      </c>
      <c r="CE7" s="25">
        <v>905.65</v>
      </c>
      <c r="CF7" s="25">
        <v>383.25</v>
      </c>
      <c r="CG7" s="25">
        <v>377.72</v>
      </c>
      <c r="CH7" s="25">
        <v>390.47</v>
      </c>
      <c r="CI7" s="25">
        <v>403.61</v>
      </c>
      <c r="CJ7" s="25">
        <v>442.82</v>
      </c>
      <c r="CK7" s="25">
        <v>320.83</v>
      </c>
      <c r="CL7" s="25">
        <v>26.56</v>
      </c>
      <c r="CM7" s="25">
        <v>25.52</v>
      </c>
      <c r="CN7" s="25">
        <v>26.55</v>
      </c>
      <c r="CO7" s="25">
        <v>26.11</v>
      </c>
      <c r="CP7" s="25">
        <v>26.11</v>
      </c>
      <c r="CQ7" s="25">
        <v>48.26</v>
      </c>
      <c r="CR7" s="25">
        <v>48.01</v>
      </c>
      <c r="CS7" s="25">
        <v>49.08</v>
      </c>
      <c r="CT7" s="25">
        <v>51.46</v>
      </c>
      <c r="CU7" s="25">
        <v>51.84</v>
      </c>
      <c r="CV7" s="25">
        <v>56.15</v>
      </c>
      <c r="CW7" s="25">
        <v>93.01</v>
      </c>
      <c r="CX7" s="25">
        <v>92.75</v>
      </c>
      <c r="CY7" s="25">
        <v>93.07</v>
      </c>
      <c r="CZ7" s="25">
        <v>92.95</v>
      </c>
      <c r="DA7" s="25">
        <v>92.95</v>
      </c>
      <c r="DB7" s="25">
        <v>72.72</v>
      </c>
      <c r="DC7" s="25">
        <v>72.75</v>
      </c>
      <c r="DD7" s="25">
        <v>71.27</v>
      </c>
      <c r="DE7" s="25">
        <v>68.58</v>
      </c>
      <c r="DF7" s="25">
        <v>67.94</v>
      </c>
      <c r="DG7" s="25">
        <v>70.010000000000005</v>
      </c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>
        <v>0</v>
      </c>
      <c r="EE7" s="25">
        <v>4.46</v>
      </c>
      <c r="EF7" s="25">
        <v>3.17</v>
      </c>
      <c r="EG7" s="25">
        <v>0</v>
      </c>
      <c r="EH7" s="25">
        <v>2.06</v>
      </c>
      <c r="EI7" s="25">
        <v>0.62</v>
      </c>
      <c r="EJ7" s="25">
        <v>0.39</v>
      </c>
      <c r="EK7" s="25">
        <v>0.61</v>
      </c>
      <c r="EL7" s="25">
        <v>0.4</v>
      </c>
      <c r="EM7" s="25">
        <v>0.59</v>
      </c>
      <c r="EN7" s="25">
        <v>0.52</v>
      </c>
    </row>
    <row r="8" spans="1:144" x14ac:dyDescent="0.15"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</row>
    <row r="9" spans="1:144" x14ac:dyDescent="0.15">
      <c r="A9" s="27"/>
      <c r="B9" s="27" t="s">
        <v>104</v>
      </c>
      <c r="C9" s="27" t="s">
        <v>105</v>
      </c>
      <c r="D9" s="27" t="s">
        <v>106</v>
      </c>
      <c r="E9" s="27" t="s">
        <v>107</v>
      </c>
      <c r="F9" s="27" t="s">
        <v>108</v>
      </c>
      <c r="X9" s="26"/>
      <c r="Y9" s="26"/>
      <c r="Z9" s="26"/>
      <c r="AA9" s="26"/>
      <c r="AB9" s="26"/>
      <c r="AC9" s="26"/>
      <c r="AD9" s="26"/>
      <c r="AE9" s="26"/>
      <c r="AF9" s="26"/>
      <c r="AG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D9" s="26"/>
      <c r="EE9" s="26"/>
      <c r="EF9" s="26"/>
      <c r="EG9" s="26"/>
      <c r="EH9" s="26"/>
      <c r="EI9" s="26"/>
      <c r="EJ9" s="26"/>
      <c r="EK9" s="26"/>
      <c r="EL9" s="26"/>
      <c r="EM9" s="26"/>
    </row>
    <row r="10" spans="1:144" x14ac:dyDescent="0.15">
      <c r="A10" s="27" t="s">
        <v>46</v>
      </c>
      <c r="B10" s="28">
        <f t="shared" ref="B10:C10" si="15">DATEVALUE($B7+12-B11&amp;"/1/"&amp;B12)</f>
        <v>47484</v>
      </c>
      <c r="C10" s="29">
        <f t="shared" si="15"/>
        <v>47849</v>
      </c>
      <c r="D10" s="29">
        <f>DATEVALUE($B7+12-D11&amp;"/1/"&amp;D12)</f>
        <v>48215</v>
      </c>
      <c r="E10" s="29">
        <f>DATEVALUE($B7+12-E11&amp;"/1/"&amp;E12)</f>
        <v>48582</v>
      </c>
      <c r="F10" s="29">
        <f>DATEVALUE($B7+12-F11&amp;"/1/"&amp;F12)</f>
        <v>48948</v>
      </c>
    </row>
    <row r="11" spans="1:144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109</v>
      </c>
    </row>
    <row r="12" spans="1:144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110</v>
      </c>
    </row>
    <row r="13" spans="1:144" x14ac:dyDescent="0.15">
      <c r="B13" t="s">
        <v>111</v>
      </c>
      <c r="C13" t="s">
        <v>112</v>
      </c>
      <c r="D13" t="s">
        <v>112</v>
      </c>
      <c r="E13" t="s">
        <v>113</v>
      </c>
      <c r="F13" t="s">
        <v>114</v>
      </c>
      <c r="G13" t="s">
        <v>115</v>
      </c>
    </row>
  </sheetData>
  <mergeCells count="14">
    <mergeCell ref="CW4:DG4"/>
    <mergeCell ref="DH4:DR4"/>
    <mergeCell ref="DS4:EC4"/>
    <mergeCell ref="ED4:EN4"/>
    <mergeCell ref="H3:W4"/>
    <mergeCell ref="X3:DG3"/>
    <mergeCell ref="DH3:EN3"/>
    <mergeCell ref="X4:AH4"/>
    <mergeCell ref="AI4:AS4"/>
    <mergeCell ref="AT4:BD4"/>
    <mergeCell ref="BE4:BO4"/>
    <mergeCell ref="BP4:BZ4"/>
    <mergeCell ref="CA4:CK4"/>
    <mergeCell ref="CL4:CV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b0609</cp:lastModifiedBy>
  <cp:lastPrinted>2024-01-24T08:06:26Z</cp:lastPrinted>
  <dcterms:created xsi:type="dcterms:W3CDTF">2023-12-05T01:06:34Z</dcterms:created>
  <dcterms:modified xsi:type="dcterms:W3CDTF">2024-01-24T08:06:30Z</dcterms:modified>
  <cp:category/>
</cp:coreProperties>
</file>