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1918170\Desktop\新しいフォルダー\"/>
    </mc:Choice>
  </mc:AlternateContent>
  <xr:revisionPtr revIDLastSave="0" documentId="13_ncr:1_{7C5F2428-9674-4F4B-B215-4DED31741F58}" xr6:coauthVersionLast="36" xr6:coauthVersionMax="36" xr10:uidLastSave="{00000000-0000-0000-0000-000000000000}"/>
  <workbookProtection workbookAlgorithmName="SHA-512" workbookHashValue="BskfUCkEoekxjhtLAUflgUM2Zmuu2fH/n5y4AVjAMa5Qp/2Cf98loQ53JmN0QtYb3t0DnfpHHdi8qdI8NFt20Q==" workbookSaltValue="8yU2sl2BQcWDB+ovXXcqGg=="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Q6" i="5"/>
  <c r="W10" i="4" s="1"/>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H86" i="4"/>
  <c r="E86" i="4"/>
  <c r="AD10" i="4"/>
  <c r="P10" i="4"/>
  <c r="I10" i="4"/>
  <c r="B10" i="4"/>
  <c r="AL8" i="4"/>
  <c r="W8" i="4"/>
  <c r="P8" i="4"/>
  <c r="I8" i="4"/>
  <c r="B6" i="4"/>
</calcChain>
</file>

<file path=xl/sharedStrings.xml><?xml version="1.0" encoding="utf-8"?>
<sst xmlns="http://schemas.openxmlformats.org/spreadsheetml/2006/main" count="336" uniqueCount="120">
  <si>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</si>
  <si>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</si>
  <si>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</si>
  <si>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</si>
  <si>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</si>
  <si>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</si>
  <si>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</si>
  <si>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</si>
  <si>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</si>
  <si>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</si>
  <si>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</si>
  <si>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</si>
  <si>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</si>
  <si>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</si>
  <si>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</si>
  <si>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</si>
  <si>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</si>
  <si>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</si>
  <si>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</si>
  <si>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</si>
  <si>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</si>
  <si>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</si>
  <si>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</si>
  <si>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</si>
  <si>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</si>
  <si>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</si>
  <si>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</si>
  <si>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</si>
  <si>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</si>
  <si>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</si>
  <si>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</si>
  <si>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</si>
  <si>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</si>
  <si>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</si>
  <si>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</si>
  <si>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</si>
  <si>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</si>
  <si>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</si>
  <si>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</si>
  <si>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</si>
  <si>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</si>
  <si>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</si>
  <si>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</si>
  <si>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</si>
  <si>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</si>
  <si>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</si>
  <si>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</si>
  <si>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</si>
  <si>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</si>
  <si>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</si>
  <si>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</si>
  <si>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</si>
  <si>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</si>
  <si>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</si>
  <si>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</si>
  <si>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</si>
  <si>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</si>
  <si>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</si>
  <si>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</si>
  <si>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</si>
  <si>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</si>
  <si>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</si>
  <si>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</si>
  <si>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</si>
  <si>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</si>
  <si>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</si>
  <si>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</si>
  <si>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</si>
  <si>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</si>
  <si>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</si>
  <si>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</si>
  <si>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</si>
  <si>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</si>
  <si>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</si>
  <si>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</si>
  <si>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</si>
  <si>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</si>
  <si>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</si>
  <si>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</si>
  <si>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</si>
  <si>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</si>
  <si>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</si>
  <si>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</si>
  <si>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</si>
  <si>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</si>
  <si>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</si>
  <si>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</si>
  <si>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</si>
  <si>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</si>
  <si>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</si>
  <si>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</si>
  <si>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</si>
  <si>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</si>
  <si>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</si>
  <si>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</si>
  <si>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</si>
  <si>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</si>
  <si>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</si>
  <si>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</si>
  <si>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</si>
  <si>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</si>
  <si>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</si>
  <si>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</si>
  <si>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</si>
  <si>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</si>
  <si>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</si>
  <si>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</si>
  <si>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</si>
  <si>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</si>
  <si>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</si>
  <si>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</si>
  <si>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</si>
  <si>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</si>
  <si>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</si>
  <si>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</si>
  <si>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</si>
  <si>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</si>
  <si>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収益的収支比率減少の要因としては、総収益の増加と償還金の増加のためである。
　企業債残高対事業規模比率は、３年度の大幅増加から例年の水準に戻り類似団体より低い水準を保っている。今後も下水道管や施設及び設備機器等の老朽化により、順次改修していくこととなり、その財源の一部は地方債の発行に大いに頼ることが予想されるため、経営を圧迫することのないよう、計画的な改修を進めていく必要がある。
　経費回収率は平均的に水位している要因としては、汚水処理費の増加によるものであるが類似団体と比べても極端に低い水準である。その要因としては、汚水処理費に見合った使用料になっておらず、料金収入が少ないためと考えられ、料金改定も検討していく。
　汚水処理原価については、汚水処理費減少傾向にあり、多少の増減はあるが年々減少傾向にある。しかし類似団体と比べるとまだ高い水準であり、冬季の漏水による使用水量の調整により有収水量が低いことが考えられる。空き屋も多く漏水の発見が遅れることもあるが、適正な維持管理に努めるとともに、接続率向上に伴う有収水量の増加に取り組んでいく。</t>
    <rPh sb="55" eb="57">
      <t>ネンド</t>
    </rPh>
    <rPh sb="58" eb="60">
      <t>オオハバ</t>
    </rPh>
    <rPh sb="60" eb="62">
      <t>ゾウカ</t>
    </rPh>
    <rPh sb="64" eb="66">
      <t>レイネン</t>
    </rPh>
    <rPh sb="67" eb="69">
      <t>スイジュン</t>
    </rPh>
    <rPh sb="70" eb="71">
      <t>モド</t>
    </rPh>
    <rPh sb="73" eb="75">
      <t>ネンド</t>
    </rPh>
    <rPh sb="76" eb="77">
      <t>コウ</t>
    </rPh>
    <phoneticPr fontId="4"/>
  </si>
  <si>
    <t>平成11年に共用開始されて以来施設内の機器設備等の修理や取替は随時行っているものの、今後は管渠や施設の大規模改修も必要になってくることから、経営を極端に圧迫することのないよう、計画的に改修を進めていく必要がある。また、普及率を上げるためにも未接続対象者へのさらなる普及促進を図り、使用料収入の増加に努める。</t>
    <phoneticPr fontId="4"/>
  </si>
  <si>
    <t>下水道整備は完了しているため、今後は管渠や施設等の長寿命化対策を含めた計画的な改修を実施していくことになるが、少子高齢化による人口減少が止まらない当村では、料金収益の減収が課題となることから、適正な料金の見直しも含めた安定した事業運営ができるよう努め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</si>
</sst>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1A-444C-9333-D3C4FC0DB8D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0.36</c:v>
                </c:pt>
                <c:pt idx="2">
                  <c:v>0.39</c:v>
                </c:pt>
                <c:pt idx="3">
                  <c:v>0.1</c:v>
                </c:pt>
                <c:pt idx="4">
                  <c:v>0.08</c:v>
                </c:pt>
              </c:numCache>
            </c:numRef>
          </c:val>
          <c:smooth val="0"/>
          <c:extLst>
            <c:ext xmlns:c16="http://schemas.microsoft.com/office/drawing/2014/chart" uri="{C3380CC4-5D6E-409C-BE32-E72D297353CC}">
              <c16:uniqueId val="{00000001-8B1A-444C-9333-D3C4FC0DB8D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88.53</c:v>
                </c:pt>
                <c:pt idx="1">
                  <c:v>92.44</c:v>
                </c:pt>
                <c:pt idx="2">
                  <c:v>90.28</c:v>
                </c:pt>
                <c:pt idx="3">
                  <c:v>86.61</c:v>
                </c:pt>
                <c:pt idx="4">
                  <c:v>88.16</c:v>
                </c:pt>
              </c:numCache>
            </c:numRef>
          </c:val>
          <c:extLst>
            <c:ext xmlns:c16="http://schemas.microsoft.com/office/drawing/2014/chart" uri="{C3380CC4-5D6E-409C-BE32-E72D297353CC}">
              <c16:uniqueId val="{00000000-2E17-4574-8615-0F67076DECD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E17-4574-8615-0F67076DECD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811-4BDB-BC11-E4F68DFB5E5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811-4BDB-BC11-E4F68DFB5E5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02A-40C2-98EC-42F493E639BE}"/>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02A-40C2-98EC-42F493E639BE}"/>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C71-4F6E-8643-212239D3CB0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C71-4F6E-8643-212239D3CB0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D6A-49D3-BF5B-0DDC08BFAB4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D6A-49D3-BF5B-0DDC08BFAB4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1058.1199999999999</c:v>
                </c:pt>
                <c:pt idx="1">
                  <c:v>1032.3800000000001</c:v>
                </c:pt>
                <c:pt idx="2">
                  <c:v>1004.41</c:v>
                </c:pt>
                <c:pt idx="3">
                  <c:v>1786.6</c:v>
                </c:pt>
                <c:pt idx="4">
                  <c:v>792.36</c:v>
                </c:pt>
              </c:numCache>
            </c:numRef>
          </c:val>
          <c:extLst>
            <c:ext xmlns:c16="http://schemas.microsoft.com/office/drawing/2014/chart" uri="{C3380CC4-5D6E-409C-BE32-E72D297353CC}">
              <c16:uniqueId val="{00000000-5A47-4DB5-84B4-B8FBEA8706B2}"/>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1194.1500000000001</c:v>
                </c:pt>
                <c:pt idx="1">
                  <c:v>1206.79</c:v>
                </c:pt>
                <c:pt idx="2">
                  <c:v>1258.43</c:v>
                </c:pt>
                <c:pt idx="3">
                  <c:v>1163.75</c:v>
                </c:pt>
                <c:pt idx="4">
                  <c:v>1195.47</c:v>
                </c:pt>
              </c:numCache>
            </c:numRef>
          </c:val>
          <c:smooth val="0"/>
          <c:extLst>
            <c:ext xmlns:c16="http://schemas.microsoft.com/office/drawing/2014/chart" uri="{C3380CC4-5D6E-409C-BE32-E72D297353CC}">
              <c16:uniqueId val="{00000001-5A47-4DB5-84B4-B8FBEA8706B2}"/>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42.05</c:v>
                </c:pt>
                <c:pt idx="1">
                  <c:v>43.96</c:v>
                </c:pt>
                <c:pt idx="2">
                  <c:v>45.6</c:v>
                </c:pt>
                <c:pt idx="3">
                  <c:v>43.17</c:v>
                </c:pt>
                <c:pt idx="4">
                  <c:v>44.59</c:v>
                </c:pt>
              </c:numCache>
            </c:numRef>
          </c:val>
          <c:extLst>
            <c:ext xmlns:c16="http://schemas.microsoft.com/office/drawing/2014/chart" uri="{C3380CC4-5D6E-409C-BE32-E72D297353CC}">
              <c16:uniqueId val="{00000000-B50F-4DCB-ACD1-AB4DDB8DB40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72.260000000000005</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B50F-4DCB-ACD1-AB4DDB8DB40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271.82</c:v>
                </c:pt>
                <c:pt idx="1">
                  <c:v>280.58</c:v>
                </c:pt>
                <c:pt idx="2">
                  <c:v>273.10000000000002</c:v>
                </c:pt>
                <c:pt idx="3">
                  <c:v>299.10000000000002</c:v>
                </c:pt>
                <c:pt idx="4">
                  <c:v>282.68</c:v>
                </c:pt>
              </c:numCache>
            </c:numRef>
          </c:val>
          <c:extLst>
            <c:ext xmlns:c16="http://schemas.microsoft.com/office/drawing/2014/chart" uri="{C3380CC4-5D6E-409C-BE32-E72D297353CC}">
              <c16:uniqueId val="{00000000-E83B-4A40-B3C0-46FB3D12188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230.02</c:v>
                </c:pt>
                <c:pt idx="1">
                  <c:v>228.47</c:v>
                </c:pt>
                <c:pt idx="2">
                  <c:v>224.88</c:v>
                </c:pt>
                <c:pt idx="3">
                  <c:v>228.64</c:v>
                </c:pt>
                <c:pt idx="4">
                  <c:v>239.46</c:v>
                </c:pt>
              </c:numCache>
            </c:numRef>
          </c:val>
          <c:smooth val="0"/>
          <c:extLst>
            <c:ext xmlns:c16="http://schemas.microsoft.com/office/drawing/2014/chart" uri="{C3380CC4-5D6E-409C-BE32-E72D297353CC}">
              <c16:uniqueId val="{00000001-E83B-4A40-B3C0-46FB3D12188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29.91</c:v>
                </c:pt>
                <c:pt idx="1">
                  <c:v>26.71</c:v>
                </c:pt>
                <c:pt idx="2">
                  <c:v>26.03</c:v>
                </c:pt>
                <c:pt idx="3">
                  <c:v>26.71</c:v>
                </c:pt>
                <c:pt idx="4">
                  <c:v>28.54</c:v>
                </c:pt>
              </c:numCache>
            </c:numRef>
          </c:val>
          <c:extLst>
            <c:ext xmlns:c16="http://schemas.microsoft.com/office/drawing/2014/chart" uri="{C3380CC4-5D6E-409C-BE32-E72D297353CC}">
              <c16:uniqueId val="{00000000-23E5-41F7-855D-7B2D30C06575}"/>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42.56</c:v>
                </c:pt>
                <c:pt idx="1">
                  <c:v>42.47</c:v>
                </c:pt>
                <c:pt idx="2">
                  <c:v>42.4</c:v>
                </c:pt>
                <c:pt idx="3">
                  <c:v>42.28</c:v>
                </c:pt>
                <c:pt idx="4">
                  <c:v>41.06</c:v>
                </c:pt>
              </c:numCache>
            </c:numRef>
          </c:val>
          <c:smooth val="0"/>
          <c:extLst>
            <c:ext xmlns:c16="http://schemas.microsoft.com/office/drawing/2014/chart" uri="{C3380CC4-5D6E-409C-BE32-E72D297353CC}">
              <c16:uniqueId val="{00000001-23E5-41F7-855D-7B2D30C06575}"/>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96.8</c:v>
                </c:pt>
                <c:pt idx="1">
                  <c:v>96.67</c:v>
                </c:pt>
                <c:pt idx="2">
                  <c:v>96.62</c:v>
                </c:pt>
                <c:pt idx="3">
                  <c:v>96.51</c:v>
                </c:pt>
                <c:pt idx="4">
                  <c:v>96.41</c:v>
                </c:pt>
              </c:numCache>
            </c:numRef>
          </c:val>
          <c:extLst>
            <c:ext xmlns:c16="http://schemas.microsoft.com/office/drawing/2014/chart" uri="{C3380CC4-5D6E-409C-BE32-E72D297353CC}">
              <c16:uniqueId val="{00000000-92F3-471F-9F46-6AEB33F62DD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83.32</c:v>
                </c:pt>
                <c:pt idx="1">
                  <c:v>83.75</c:v>
                </c:pt>
                <c:pt idx="2">
                  <c:v>84.19</c:v>
                </c:pt>
                <c:pt idx="3">
                  <c:v>84.34</c:v>
                </c:pt>
                <c:pt idx="4">
                  <c:v>84.34</c:v>
                </c:pt>
              </c:numCache>
            </c:numRef>
          </c:val>
          <c:smooth val="0"/>
          <c:extLst>
            <c:ext xmlns:c16="http://schemas.microsoft.com/office/drawing/2014/chart" uri="{C3380CC4-5D6E-409C-BE32-E72D297353CC}">
              <c16:uniqueId val="{00000001-92F3-471F-9F46-6AEB33F62DD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4" zoomScaleNormal="100" workbookViewId="0">
      <selection activeCell="BL14" sqref="BL14:BZ1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天川村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特定環境保全公共下水道</v>
      </c>
      <c r="Q8" s="66"/>
      <c r="R8" s="66"/>
      <c r="S8" s="66"/>
      <c r="T8" s="66"/>
      <c r="U8" s="66"/>
      <c r="V8" s="66"/>
      <c r="W8" s="66" t="str">
        <f>データ!L6</f>
        <v>D2</v>
      </c>
      <c r="X8" s="66"/>
      <c r="Y8" s="66"/>
      <c r="Z8" s="66"/>
      <c r="AA8" s="66"/>
      <c r="AB8" s="66"/>
      <c r="AC8" s="66"/>
      <c r="AD8" s="67" t="str">
        <f>データ!$M$6</f>
        <v>非設置</v>
      </c>
      <c r="AE8" s="67"/>
      <c r="AF8" s="67"/>
      <c r="AG8" s="67"/>
      <c r="AH8" s="67"/>
      <c r="AI8" s="67"/>
      <c r="AJ8" s="67"/>
      <c r="AK8" s="3"/>
      <c r="AL8" s="55">
        <f>データ!S6</f>
        <v>1265</v>
      </c>
      <c r="AM8" s="55"/>
      <c r="AN8" s="55"/>
      <c r="AO8" s="55"/>
      <c r="AP8" s="55"/>
      <c r="AQ8" s="55"/>
      <c r="AR8" s="55"/>
      <c r="AS8" s="55"/>
      <c r="AT8" s="54">
        <f>データ!T6</f>
        <v>175.66</v>
      </c>
      <c r="AU8" s="54"/>
      <c r="AV8" s="54"/>
      <c r="AW8" s="54"/>
      <c r="AX8" s="54"/>
      <c r="AY8" s="54"/>
      <c r="AZ8" s="54"/>
      <c r="BA8" s="54"/>
      <c r="BB8" s="54">
        <f>データ!U6</f>
        <v>7.2</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39.89</v>
      </c>
      <c r="Q10" s="54"/>
      <c r="R10" s="54"/>
      <c r="S10" s="54"/>
      <c r="T10" s="54"/>
      <c r="U10" s="54"/>
      <c r="V10" s="54"/>
      <c r="W10" s="54">
        <f>データ!Q6</f>
        <v>100</v>
      </c>
      <c r="X10" s="54"/>
      <c r="Y10" s="54"/>
      <c r="Z10" s="54"/>
      <c r="AA10" s="54"/>
      <c r="AB10" s="54"/>
      <c r="AC10" s="54"/>
      <c r="AD10" s="55">
        <f>データ!R6</f>
        <v>2530</v>
      </c>
      <c r="AE10" s="55"/>
      <c r="AF10" s="55"/>
      <c r="AG10" s="55"/>
      <c r="AH10" s="55"/>
      <c r="AI10" s="55"/>
      <c r="AJ10" s="55"/>
      <c r="AK10" s="2"/>
      <c r="AL10" s="55">
        <f>データ!V6</f>
        <v>501</v>
      </c>
      <c r="AM10" s="55"/>
      <c r="AN10" s="55"/>
      <c r="AO10" s="55"/>
      <c r="AP10" s="55"/>
      <c r="AQ10" s="55"/>
      <c r="AR10" s="55"/>
      <c r="AS10" s="55"/>
      <c r="AT10" s="54">
        <f>データ!W6</f>
        <v>0.36</v>
      </c>
      <c r="AU10" s="54"/>
      <c r="AV10" s="54"/>
      <c r="AW10" s="54"/>
      <c r="AX10" s="54"/>
      <c r="AY10" s="54"/>
      <c r="AZ10" s="54"/>
      <c r="BA10" s="54"/>
      <c r="BB10" s="54">
        <f>データ!X6</f>
        <v>1391.67</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117</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44</v>
      </c>
      <c r="N86" s="12" t="s">
        <v>44</v>
      </c>
      <c r="O86" s="12" t="str">
        <f>データ!EO6</f>
        <v>【0.13】</v>
      </c>
    </row>
  </sheetData>
  <sheetProtection algorithmName="SHA-512" hashValue="CgN79nZAor/+X3gWG4KEE9YJ89+ZjwXo/pM4GMOGkWDa5ykN3nNCDNSdAhH5VGA2rOcWQb0bhPXSQ65zShiApw==" saltValue="RyxJP0adMeABhF/OK3dfM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294462</v>
      </c>
      <c r="D6" s="19">
        <f t="shared" si="3"/>
        <v>47</v>
      </c>
      <c r="E6" s="19">
        <f t="shared" si="3"/>
        <v>17</v>
      </c>
      <c r="F6" s="19">
        <f t="shared" si="3"/>
        <v>4</v>
      </c>
      <c r="G6" s="19">
        <f t="shared" si="3"/>
        <v>0</v>
      </c>
      <c r="H6" s="19" t="str">
        <f t="shared" si="3"/>
        <v>奈良県　天川村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39.89</v>
      </c>
      <c r="Q6" s="20">
        <f t="shared" si="3"/>
        <v>100</v>
      </c>
      <c r="R6" s="20">
        <f t="shared" si="3"/>
        <v>2530</v>
      </c>
      <c r="S6" s="20">
        <f t="shared" si="3"/>
        <v>1265</v>
      </c>
      <c r="T6" s="20">
        <f t="shared" si="3"/>
        <v>175.66</v>
      </c>
      <c r="U6" s="20">
        <f t="shared" si="3"/>
        <v>7.2</v>
      </c>
      <c r="V6" s="20">
        <f t="shared" si="3"/>
        <v>501</v>
      </c>
      <c r="W6" s="20">
        <f t="shared" si="3"/>
        <v>0.36</v>
      </c>
      <c r="X6" s="20">
        <f t="shared" si="3"/>
        <v>1391.67</v>
      </c>
      <c r="Y6" s="21">
        <f>IF(Y7="",NA(),Y7)</f>
        <v>88.53</v>
      </c>
      <c r="Z6" s="21">
        <f t="shared" ref="Z6:AH6" si="4">IF(Z7="",NA(),Z7)</f>
        <v>92.44</v>
      </c>
      <c r="AA6" s="21">
        <f t="shared" si="4"/>
        <v>90.28</v>
      </c>
      <c r="AB6" s="21">
        <f t="shared" si="4"/>
        <v>86.61</v>
      </c>
      <c r="AC6" s="21">
        <f t="shared" si="4"/>
        <v>88.16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1058.1199999999999</v>
      </c>
      <c r="BG6" s="21">
        <f t="shared" ref="BG6:BO6" si="7">IF(BG7="",NA(),BG7)</f>
        <v>1032.3800000000001</v>
      </c>
      <c r="BH6" s="21">
        <f t="shared" si="7"/>
        <v>1004.41</v>
      </c>
      <c r="BI6" s="21">
        <f t="shared" si="7"/>
        <v>1786.6</v>
      </c>
      <c r="BJ6" s="21">
        <f t="shared" si="7"/>
        <v>792.36</v>
      </c>
      <c r="BK6" s="21">
        <f t="shared" si="7"/>
        <v>1194.1500000000001</v>
      </c>
      <c r="BL6" s="21">
        <f t="shared" si="7"/>
        <v>1206.79</v>
      </c>
      <c r="BM6" s="21">
        <f t="shared" si="7"/>
        <v>1258.43</v>
      </c>
      <c r="BN6" s="21">
        <f t="shared" si="7"/>
        <v>1163.75</v>
      </c>
      <c r="BO6" s="21">
        <f t="shared" si="7"/>
        <v>1195.47</v>
      </c>
      <c r="BP6" s="20" t="str">
        <f>IF(BP7="","",IF(BP7="-","【-】","【"&amp;SUBSTITUTE(TEXT(BP7,"#,##0.00"),"-","△")&amp;"】"))</f>
        <v>【1,182.11】</v>
      </c>
      <c r="BQ6" s="21">
        <f>IF(BQ7="",NA(),BQ7)</f>
        <v>42.05</v>
      </c>
      <c r="BR6" s="21">
        <f t="shared" ref="BR6:BZ6" si="8">IF(BR7="",NA(),BR7)</f>
        <v>43.96</v>
      </c>
      <c r="BS6" s="21">
        <f t="shared" si="8"/>
        <v>45.6</v>
      </c>
      <c r="BT6" s="21">
        <f t="shared" si="8"/>
        <v>43.17</v>
      </c>
      <c r="BU6" s="21">
        <f t="shared" si="8"/>
        <v>44.59</v>
      </c>
      <c r="BV6" s="21">
        <f t="shared" si="8"/>
        <v>72.260000000000005</v>
      </c>
      <c r="BW6" s="21">
        <f t="shared" si="8"/>
        <v>71.84</v>
      </c>
      <c r="BX6" s="21">
        <f t="shared" si="8"/>
        <v>73.36</v>
      </c>
      <c r="BY6" s="21">
        <f t="shared" si="8"/>
        <v>72.599999999999994</v>
      </c>
      <c r="BZ6" s="21">
        <f t="shared" si="8"/>
        <v>69.430000000000007</v>
      </c>
      <c r="CA6" s="20" t="str">
        <f>IF(CA7="","",IF(CA7="-","【-】","【"&amp;SUBSTITUTE(TEXT(CA7,"#,##0.00"),"-","△")&amp;"】"))</f>
        <v>【73.78】</v>
      </c>
      <c r="CB6" s="21">
        <f>IF(CB7="",NA(),CB7)</f>
        <v>271.82</v>
      </c>
      <c r="CC6" s="21">
        <f t="shared" ref="CC6:CK6" si="9">IF(CC7="",NA(),CC7)</f>
        <v>280.58</v>
      </c>
      <c r="CD6" s="21">
        <f t="shared" si="9"/>
        <v>273.10000000000002</v>
      </c>
      <c r="CE6" s="21">
        <f t="shared" si="9"/>
        <v>299.10000000000002</v>
      </c>
      <c r="CF6" s="21">
        <f t="shared" si="9"/>
        <v>282.68</v>
      </c>
      <c r="CG6" s="21">
        <f t="shared" si="9"/>
        <v>230.02</v>
      </c>
      <c r="CH6" s="21">
        <f t="shared" si="9"/>
        <v>228.47</v>
      </c>
      <c r="CI6" s="21">
        <f t="shared" si="9"/>
        <v>224.88</v>
      </c>
      <c r="CJ6" s="21">
        <f t="shared" si="9"/>
        <v>228.64</v>
      </c>
      <c r="CK6" s="21">
        <f t="shared" si="9"/>
        <v>239.46</v>
      </c>
      <c r="CL6" s="20" t="str">
        <f>IF(CL7="","",IF(CL7="-","【-】","【"&amp;SUBSTITUTE(TEXT(CL7,"#,##0.00"),"-","△")&amp;"】"))</f>
        <v>【220.62】</v>
      </c>
      <c r="CM6" s="21">
        <f>IF(CM7="",NA(),CM7)</f>
        <v>29.91</v>
      </c>
      <c r="CN6" s="21">
        <f t="shared" ref="CN6:CV6" si="10">IF(CN7="",NA(),CN7)</f>
        <v>26.71</v>
      </c>
      <c r="CO6" s="21">
        <f t="shared" si="10"/>
        <v>26.03</v>
      </c>
      <c r="CP6" s="21">
        <f t="shared" si="10"/>
        <v>26.71</v>
      </c>
      <c r="CQ6" s="21">
        <f t="shared" si="10"/>
        <v>28.54</v>
      </c>
      <c r="CR6" s="21">
        <f t="shared" si="10"/>
        <v>42.56</v>
      </c>
      <c r="CS6" s="21">
        <f t="shared" si="10"/>
        <v>42.47</v>
      </c>
      <c r="CT6" s="21">
        <f t="shared" si="10"/>
        <v>42.4</v>
      </c>
      <c r="CU6" s="21">
        <f t="shared" si="10"/>
        <v>42.28</v>
      </c>
      <c r="CV6" s="21">
        <f t="shared" si="10"/>
        <v>41.06</v>
      </c>
      <c r="CW6" s="20" t="str">
        <f>IF(CW7="","",IF(CW7="-","【-】","【"&amp;SUBSTITUTE(TEXT(CW7,"#,##0.00"),"-","△")&amp;"】"))</f>
        <v>【42.22】</v>
      </c>
      <c r="CX6" s="21">
        <f>IF(CX7="",NA(),CX7)</f>
        <v>96.8</v>
      </c>
      <c r="CY6" s="21">
        <f t="shared" ref="CY6:DG6" si="11">IF(CY7="",NA(),CY7)</f>
        <v>96.67</v>
      </c>
      <c r="CZ6" s="21">
        <f t="shared" si="11"/>
        <v>96.62</v>
      </c>
      <c r="DA6" s="21">
        <f t="shared" si="11"/>
        <v>96.51</v>
      </c>
      <c r="DB6" s="21">
        <f t="shared" si="11"/>
        <v>96.41</v>
      </c>
      <c r="DC6" s="21">
        <f t="shared" si="11"/>
        <v>83.32</v>
      </c>
      <c r="DD6" s="21">
        <f t="shared" si="11"/>
        <v>83.75</v>
      </c>
      <c r="DE6" s="21">
        <f t="shared" si="11"/>
        <v>84.19</v>
      </c>
      <c r="DF6" s="21">
        <f t="shared" si="11"/>
        <v>84.34</v>
      </c>
      <c r="DG6" s="21">
        <f t="shared" si="11"/>
        <v>84.34</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0.36</v>
      </c>
      <c r="EL6" s="21">
        <f t="shared" si="14"/>
        <v>0.39</v>
      </c>
      <c r="EM6" s="21">
        <f t="shared" si="14"/>
        <v>0.1</v>
      </c>
      <c r="EN6" s="21">
        <f t="shared" si="14"/>
        <v>0.08</v>
      </c>
      <c r="EO6" s="20" t="str">
        <f>IF(EO7="","",IF(EO7="-","【-】","【"&amp;SUBSTITUTE(TEXT(EO7,"#,##0.00"),"-","△")&amp;"】"))</f>
        <v>【0.13】</v>
      </c>
    </row>
    <row r="7" spans="1:145" s="22" customFormat="1" x14ac:dyDescent="0.15">
      <c r="A7" s="14"/>
      <c r="B7" s="23">
        <v>2022</v>
      </c>
      <c r="C7" s="23">
        <v>294462</v>
      </c>
      <c r="D7" s="23">
        <v>47</v>
      </c>
      <c r="E7" s="23">
        <v>17</v>
      </c>
      <c r="F7" s="23">
        <v>4</v>
      </c>
      <c r="G7" s="23">
        <v>0</v>
      </c>
      <c r="H7" s="23" t="s">
        <v>98</v>
      </c>
      <c r="I7" s="23" t="s">
        <v>99</v>
      </c>
      <c r="J7" s="23" t="s">
        <v>100</v>
      </c>
      <c r="K7" s="23" t="s">
        <v>101</v>
      </c>
      <c r="L7" s="23" t="s">
        <v>102</v>
      </c>
      <c r="M7" s="23" t="s">
        <v>103</v>
      </c>
      <c r="N7" s="24" t="s">
        <v>104</v>
      </c>
      <c r="O7" s="24" t="s">
        <v>105</v>
      </c>
      <c r="P7" s="24">
        <v>39.89</v>
      </c>
      <c r="Q7" s="24">
        <v>100</v>
      </c>
      <c r="R7" s="24">
        <v>2530</v>
      </c>
      <c r="S7" s="24">
        <v>1265</v>
      </c>
      <c r="T7" s="24">
        <v>175.66</v>
      </c>
      <c r="U7" s="24">
        <v>7.2</v>
      </c>
      <c r="V7" s="24">
        <v>501</v>
      </c>
      <c r="W7" s="24">
        <v>0.36</v>
      </c>
      <c r="X7" s="24">
        <v>1391.67</v>
      </c>
      <c r="Y7" s="24">
        <v>88.53</v>
      </c>
      <c r="Z7" s="24">
        <v>92.44</v>
      </c>
      <c r="AA7" s="24">
        <v>90.28</v>
      </c>
      <c r="AB7" s="24">
        <v>86.61</v>
      </c>
      <c r="AC7" s="24">
        <v>88.16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1058.1199999999999</v>
      </c>
      <c r="BG7" s="24">
        <v>1032.3800000000001</v>
      </c>
      <c r="BH7" s="24">
        <v>1004.41</v>
      </c>
      <c r="BI7" s="24">
        <v>1786.6</v>
      </c>
      <c r="BJ7" s="24">
        <v>792.36</v>
      </c>
      <c r="BK7" s="24">
        <v>1194.1500000000001</v>
      </c>
      <c r="BL7" s="24">
        <v>1206.79</v>
      </c>
      <c r="BM7" s="24">
        <v>1258.43</v>
      </c>
      <c r="BN7" s="24">
        <v>1163.75</v>
      </c>
      <c r="BO7" s="24">
        <v>1195.47</v>
      </c>
      <c r="BP7" s="24">
        <v>1182.1099999999999</v>
      </c>
      <c r="BQ7" s="24">
        <v>42.05</v>
      </c>
      <c r="BR7" s="24">
        <v>43.96</v>
      </c>
      <c r="BS7" s="24">
        <v>45.6</v>
      </c>
      <c r="BT7" s="24">
        <v>43.17</v>
      </c>
      <c r="BU7" s="24">
        <v>44.59</v>
      </c>
      <c r="BV7" s="24">
        <v>72.260000000000005</v>
      </c>
      <c r="BW7" s="24">
        <v>71.84</v>
      </c>
      <c r="BX7" s="24">
        <v>73.36</v>
      </c>
      <c r="BY7" s="24">
        <v>72.599999999999994</v>
      </c>
      <c r="BZ7" s="24">
        <v>69.430000000000007</v>
      </c>
      <c r="CA7" s="24">
        <v>73.78</v>
      </c>
      <c r="CB7" s="24">
        <v>271.82</v>
      </c>
      <c r="CC7" s="24">
        <v>280.58</v>
      </c>
      <c r="CD7" s="24">
        <v>273.10000000000002</v>
      </c>
      <c r="CE7" s="24">
        <v>299.10000000000002</v>
      </c>
      <c r="CF7" s="24">
        <v>282.68</v>
      </c>
      <c r="CG7" s="24">
        <v>230.02</v>
      </c>
      <c r="CH7" s="24">
        <v>228.47</v>
      </c>
      <c r="CI7" s="24">
        <v>224.88</v>
      </c>
      <c r="CJ7" s="24">
        <v>228.64</v>
      </c>
      <c r="CK7" s="24">
        <v>239.46</v>
      </c>
      <c r="CL7" s="24">
        <v>220.62</v>
      </c>
      <c r="CM7" s="24">
        <v>29.91</v>
      </c>
      <c r="CN7" s="24">
        <v>26.71</v>
      </c>
      <c r="CO7" s="24">
        <v>26.03</v>
      </c>
      <c r="CP7" s="24">
        <v>26.71</v>
      </c>
      <c r="CQ7" s="24">
        <v>28.54</v>
      </c>
      <c r="CR7" s="24">
        <v>42.56</v>
      </c>
      <c r="CS7" s="24">
        <v>42.47</v>
      </c>
      <c r="CT7" s="24">
        <v>42.4</v>
      </c>
      <c r="CU7" s="24">
        <v>42.28</v>
      </c>
      <c r="CV7" s="24">
        <v>41.06</v>
      </c>
      <c r="CW7" s="24">
        <v>42.22</v>
      </c>
      <c r="CX7" s="24">
        <v>96.8</v>
      </c>
      <c r="CY7" s="24">
        <v>96.67</v>
      </c>
      <c r="CZ7" s="24">
        <v>96.62</v>
      </c>
      <c r="DA7" s="24">
        <v>96.51</v>
      </c>
      <c r="DB7" s="24">
        <v>96.41</v>
      </c>
      <c r="DC7" s="24">
        <v>83.32</v>
      </c>
      <c r="DD7" s="24">
        <v>83.75</v>
      </c>
      <c r="DE7" s="24">
        <v>84.19</v>
      </c>
      <c r="DF7" s="24">
        <v>84.34</v>
      </c>
      <c r="DG7" s="24">
        <v>84.34</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0.36</v>
      </c>
      <c r="EL7" s="24">
        <v>0.39</v>
      </c>
      <c r="EM7" s="24">
        <v>0.1</v>
      </c>
      <c r="EN7" s="24">
        <v>0.08</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114</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2023-12-12T02:50:39Z</dcterms:created>
  <dcterms:modified xsi:type="dcterms:W3CDTF">2024-03-04T06:57:00Z</dcterms:modified>
  <cp:category/>
</cp:coreProperties>
</file>