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1918170\Desktop\新しいフォルダー\"/>
    </mc:Choice>
  </mc:AlternateContent>
  <xr:revisionPtr revIDLastSave="0" documentId="13_ncr:1_{E375963F-6E03-4C89-B8F8-EDB94E342D14}" xr6:coauthVersionLast="36" xr6:coauthVersionMax="36" xr10:uidLastSave="{00000000-0000-0000-0000-000000000000}"/>
  <workbookProtection workbookAlgorithmName="SHA-512" workbookHashValue="DQpg7jgWYZoqR0PZl0xb9OAYD2CXgLKwXOL1D8fraEysRBMjX1Jedrhf8ocqBMEHXsnJRyrUgwIvp9yOOwmhHg==" workbookSaltValue="C9HTPKZYnL5yyq7vfMFV/A==" workbookSpinCount="100000" lockStructure="1"/>
  <bookViews>
    <workbookView xWindow="0" yWindow="0" windowWidth="15360" windowHeight="763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BB8" i="4" s="1"/>
  <c r="S6" i="5"/>
  <c r="R6" i="5"/>
  <c r="AL8" i="4" s="1"/>
  <c r="Q6" i="5"/>
  <c r="W10" i="4" s="1"/>
  <c r="P6" i="5"/>
  <c r="O6" i="5"/>
  <c r="N6" i="5"/>
  <c r="B10" i="4" s="1"/>
  <c r="M6" i="5"/>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H85" i="4"/>
  <c r="BB10" i="4"/>
  <c r="AL10" i="4"/>
  <c r="P10" i="4"/>
  <c r="I10" i="4"/>
  <c r="AT8" i="4"/>
  <c r="AD8" i="4"/>
  <c r="W8" i="4"/>
  <c r="P8" i="4"/>
  <c r="I8" i="4"/>
  <c r="B6" i="4"/>
</calcChain>
</file>

<file path=xl/sharedStrings.xml><?xml version="1.0" encoding="utf-8"?>
<sst xmlns="http://schemas.openxmlformats.org/spreadsheetml/2006/main" count="281" uniqueCount="116">
  <si>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</si>
  <si>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</si>
  <si>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</si>
  <si>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</si>
  <si>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</si>
  <si>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</si>
  <si>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</si>
  <si>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</si>
  <si>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</si>
  <si>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</si>
  <si>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</si>
  <si>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</si>
  <si>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</si>
  <si>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</si>
  <si>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</si>
  <si>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</si>
  <si>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</si>
  <si>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</si>
  <si>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</si>
  <si>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</si>
  <si>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</si>
  <si>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</si>
  <si>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</si>
  <si>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</si>
  <si>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</si>
  <si>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</si>
  <si>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</si>
  <si>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</si>
  <si>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</si>
  <si>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</si>
  <si>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</si>
  <si>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</si>
  <si>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</si>
  <si>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</si>
  <si>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</si>
  <si>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</si>
  <si>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</si>
  <si>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</si>
  <si>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</si>
  <si>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</si>
  <si>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</si>
  <si>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</si>
  <si>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</si>
  <si>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</si>
  <si>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</si>
  <si>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</si>
  <si>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</si>
  <si>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</si>
  <si>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</si>
  <si>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</si>
  <si>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</si>
  <si>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</si>
  <si>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</si>
  <si>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</si>
  <si>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</si>
  <si>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</si>
  <si>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</si>
  <si>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</si>
  <si>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</si>
  <si>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</si>
  <si>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</si>
  <si>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</si>
  <si>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</si>
  <si>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</si>
  <si>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</si>
  <si>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</si>
  <si>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</si>
  <si>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</si>
  <si>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</si>
  <si>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</si>
  <si>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</si>
  <si>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</si>
  <si>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</si>
  <si>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</si>
  <si>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</si>
  <si>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</si>
  <si>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</si>
  <si>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</si>
  <si>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</si>
  <si>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</si>
  <si>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</si>
  <si>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</si>
  <si>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</si>
  <si>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</si>
  <si>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</si>
  <si>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</si>
  <si>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</si>
  <si>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</si>
  <si>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</si>
  <si>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</si>
  <si>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</si>
  <si>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</si>
  <si>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</si>
  <si>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</si>
  <si>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</si>
  <si>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</si>
  <si>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</si>
  <si>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</si>
  <si>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</si>
  <si>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</si>
  <si>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</si>
  <si>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</si>
  <si>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</si>
  <si>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</si>
  <si>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</si>
  <si>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</si>
  <si>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</si>
  <si>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</si>
  <si>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</si>
  <si>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</si>
  <si>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</si>
  <si>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</si>
  <si>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</si>
  <si>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収益的収支比率増加の要因は、地方債償還金の減少によるものと思われる。今後も償還金支払額も減少するため、徐々に改善される見込みである。
　企業債残高対給水収益比率は、昨年より減少傾向にあり類似団体平均値に近づいた。また、今後水道管及び施設の老朽化に伴う改修工事も順次見込まれ、今後、その財源は新たな起債の発行が必要となるので、計画的に進め、財政を圧迫しないよう勧めていく。
　料金回収率については、昨年から大幅に増加し類似団体平均値を上回った。
　有収率については、前年まで増加傾向であったが今年で減少した。寒冷地のため冬期の水道管破損に伴う漏水が生じた際にはまた減少する恐れがある。村民さんには凍結による水道管破損防止の呼びかけを今後も行い有収率を下げない様に努めていく必要がある。
　</t>
    <rPh sb="90" eb="92">
      <t>ケイコウ</t>
    </rPh>
    <rPh sb="99" eb="102">
      <t>ヘイキンチ</t>
    </rPh>
    <rPh sb="103" eb="105">
      <t>チカズ</t>
    </rPh>
    <rPh sb="205" eb="207">
      <t>オオハバ</t>
    </rPh>
    <rPh sb="208" eb="210">
      <t>ゾウカ</t>
    </rPh>
    <rPh sb="211" eb="213">
      <t>ルイジ</t>
    </rPh>
    <rPh sb="213" eb="215">
      <t>ダンタイ</t>
    </rPh>
    <rPh sb="215" eb="218">
      <t>ヘイキンチ</t>
    </rPh>
    <rPh sb="219" eb="221">
      <t>ウワマワ</t>
    </rPh>
    <rPh sb="236" eb="238">
      <t>ゼンネン</t>
    </rPh>
    <rPh sb="249" eb="251">
      <t>コンネン</t>
    </rPh>
    <rPh sb="252" eb="254">
      <t>ゲンショウ</t>
    </rPh>
    <phoneticPr fontId="4"/>
  </si>
  <si>
    <t>３箇所ある簡易水道施設の内１施設が、創設後40年を経過し経年劣化が激しく、また水道管も露出部分が多く老朽化が進んでいるため、改善策として大規模な改修計画を予定しているが、その財源としては地方債の発行となるため、経営を急激に圧迫することのないよう長期的な改修計画を策定し、安定した事業運営を維持できるように努める。
今後、一番老朽化が進んでいる施設及び水道管について施設の更新・布設替え及び埋設も予定している。
優先順位の高い部分から順次更新行い、健全な運営が出来る様に取り組んでいく。</t>
    <phoneticPr fontId="4"/>
  </si>
  <si>
    <t>各水道施設や水道管・設備の老朽化に伴う改修及び維持管理、人口減少による水道料金の減収など課題も多く、今後健全な事業運営を行う為には、料金の見直しも含め長期的な視点から課題に取り組む必要がある。また、経営戦略の策定に向け検討していくとともに令和6年度までに法適用に向けても検討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</si>
</sst>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031-458F-85C8-07B14CAB1D9F}"/>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0.62</c:v>
                </c:pt>
                <c:pt idx="1">
                  <c:v>0.39</c:v>
                </c:pt>
                <c:pt idx="2">
                  <c:v>0.61</c:v>
                </c:pt>
                <c:pt idx="3">
                  <c:v>0.4</c:v>
                </c:pt>
                <c:pt idx="4">
                  <c:v>0.59</c:v>
                </c:pt>
              </c:numCache>
            </c:numRef>
          </c:val>
          <c:smooth val="0"/>
          <c:extLst>
            <c:ext xmlns:c16="http://schemas.microsoft.com/office/drawing/2014/chart" uri="{C3380CC4-5D6E-409C-BE32-E72D297353CC}">
              <c16:uniqueId val="{00000001-3031-458F-85C8-07B14CAB1D9F}"/>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52.89</c:v>
                </c:pt>
                <c:pt idx="1">
                  <c:v>52.93</c:v>
                </c:pt>
                <c:pt idx="2">
                  <c:v>56.83</c:v>
                </c:pt>
                <c:pt idx="3">
                  <c:v>57.57</c:v>
                </c:pt>
                <c:pt idx="4">
                  <c:v>77.06</c:v>
                </c:pt>
              </c:numCache>
            </c:numRef>
          </c:val>
          <c:extLst>
            <c:ext xmlns:c16="http://schemas.microsoft.com/office/drawing/2014/chart" uri="{C3380CC4-5D6E-409C-BE32-E72D297353CC}">
              <c16:uniqueId val="{00000000-4112-4459-98C1-1AD185532923}"/>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73.25</c:v>
                </c:pt>
                <c:pt idx="1">
                  <c:v>75.06</c:v>
                </c:pt>
                <c:pt idx="2">
                  <c:v>73.22</c:v>
                </c:pt>
                <c:pt idx="3">
                  <c:v>69.05</c:v>
                </c:pt>
                <c:pt idx="4">
                  <c:v>67.02</c:v>
                </c:pt>
              </c:numCache>
            </c:numRef>
          </c:val>
          <c:smooth val="0"/>
          <c:extLst>
            <c:ext xmlns:c16="http://schemas.microsoft.com/office/drawing/2014/chart" uri="{C3380CC4-5D6E-409C-BE32-E72D297353CC}">
              <c16:uniqueId val="{00000001-4112-4459-98C1-1AD185532923}"/>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7ED-4A47-B78D-DA60F8089BB3}"/>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ED-4A47-B78D-DA60F8089BB3}"/>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EA9-4388-BB79-CB3F6F4AEE2C}"/>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EA9-4388-BB79-CB3F6F4AEE2C}"/>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AE2-47BD-BCE4-C83AEAA3A522}"/>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AE2-47BD-BCE4-C83AEAA3A522}"/>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B73-493E-9309-D8B182E2F685}"/>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73-493E-9309-D8B182E2F685}"/>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2537.1999999999998</c:v>
                </c:pt>
                <c:pt idx="1">
                  <c:v>2318.92</c:v>
                </c:pt>
                <c:pt idx="2">
                  <c:v>2046.85</c:v>
                </c:pt>
                <c:pt idx="3">
                  <c:v>1812.7</c:v>
                </c:pt>
                <c:pt idx="4">
                  <c:v>1139.4000000000001</c:v>
                </c:pt>
              </c:numCache>
            </c:numRef>
          </c:val>
          <c:extLst>
            <c:ext xmlns:c16="http://schemas.microsoft.com/office/drawing/2014/chart" uri="{C3380CC4-5D6E-409C-BE32-E72D297353CC}">
              <c16:uniqueId val="{00000000-6454-41D3-BDAB-AD65808704A3}"/>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1274.21</c:v>
                </c:pt>
                <c:pt idx="1">
                  <c:v>1183.92</c:v>
                </c:pt>
                <c:pt idx="2">
                  <c:v>1128.72</c:v>
                </c:pt>
                <c:pt idx="3">
                  <c:v>1125.25</c:v>
                </c:pt>
                <c:pt idx="4">
                  <c:v>1157.05</c:v>
                </c:pt>
              </c:numCache>
            </c:numRef>
          </c:val>
          <c:smooth val="0"/>
          <c:extLst>
            <c:ext xmlns:c16="http://schemas.microsoft.com/office/drawing/2014/chart" uri="{C3380CC4-5D6E-409C-BE32-E72D297353CC}">
              <c16:uniqueId val="{00000001-6454-41D3-BDAB-AD65808704A3}"/>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22.08</c:v>
                </c:pt>
                <c:pt idx="1">
                  <c:v>23.01</c:v>
                </c:pt>
                <c:pt idx="2">
                  <c:v>26.45</c:v>
                </c:pt>
                <c:pt idx="3">
                  <c:v>31.78</c:v>
                </c:pt>
                <c:pt idx="4">
                  <c:v>48.24</c:v>
                </c:pt>
              </c:numCache>
            </c:numRef>
          </c:val>
          <c:extLst>
            <c:ext xmlns:c16="http://schemas.microsoft.com/office/drawing/2014/chart" uri="{C3380CC4-5D6E-409C-BE32-E72D297353CC}">
              <c16:uniqueId val="{00000000-9FD6-45C9-95B0-BF5E80397DCB}"/>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41.25</c:v>
                </c:pt>
                <c:pt idx="1">
                  <c:v>42.5</c:v>
                </c:pt>
                <c:pt idx="2">
                  <c:v>41.84</c:v>
                </c:pt>
                <c:pt idx="3">
                  <c:v>41.44</c:v>
                </c:pt>
                <c:pt idx="4">
                  <c:v>37.65</c:v>
                </c:pt>
              </c:numCache>
            </c:numRef>
          </c:val>
          <c:smooth val="0"/>
          <c:extLst>
            <c:ext xmlns:c16="http://schemas.microsoft.com/office/drawing/2014/chart" uri="{C3380CC4-5D6E-409C-BE32-E72D297353CC}">
              <c16:uniqueId val="{00000001-9FD6-45C9-95B0-BF5E80397DCB}"/>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374.31</c:v>
                </c:pt>
                <c:pt idx="1">
                  <c:v>359.3</c:v>
                </c:pt>
                <c:pt idx="2">
                  <c:v>324.20999999999998</c:v>
                </c:pt>
                <c:pt idx="3">
                  <c:v>261.45999999999998</c:v>
                </c:pt>
                <c:pt idx="4">
                  <c:v>266.45999999999998</c:v>
                </c:pt>
              </c:numCache>
            </c:numRef>
          </c:val>
          <c:extLst>
            <c:ext xmlns:c16="http://schemas.microsoft.com/office/drawing/2014/chart" uri="{C3380CC4-5D6E-409C-BE32-E72D297353CC}">
              <c16:uniqueId val="{00000000-20B6-440C-9EAB-7E18B46660A7}"/>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383.25</c:v>
                </c:pt>
                <c:pt idx="1">
                  <c:v>377.72</c:v>
                </c:pt>
                <c:pt idx="2">
                  <c:v>390.47</c:v>
                </c:pt>
                <c:pt idx="3">
                  <c:v>403.61</c:v>
                </c:pt>
                <c:pt idx="4">
                  <c:v>442.82</c:v>
                </c:pt>
              </c:numCache>
            </c:numRef>
          </c:val>
          <c:smooth val="0"/>
          <c:extLst>
            <c:ext xmlns:c16="http://schemas.microsoft.com/office/drawing/2014/chart" uri="{C3380CC4-5D6E-409C-BE32-E72D297353CC}">
              <c16:uniqueId val="{00000001-20B6-440C-9EAB-7E18B46660A7}"/>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59.87</c:v>
                </c:pt>
                <c:pt idx="1">
                  <c:v>55.55</c:v>
                </c:pt>
                <c:pt idx="2">
                  <c:v>52.7</c:v>
                </c:pt>
                <c:pt idx="3">
                  <c:v>55.62</c:v>
                </c:pt>
                <c:pt idx="4">
                  <c:v>68.56</c:v>
                </c:pt>
              </c:numCache>
            </c:numRef>
          </c:val>
          <c:extLst>
            <c:ext xmlns:c16="http://schemas.microsoft.com/office/drawing/2014/chart" uri="{C3380CC4-5D6E-409C-BE32-E72D297353CC}">
              <c16:uniqueId val="{00000000-B59F-46D2-85CB-9688054EED33}"/>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48.26</c:v>
                </c:pt>
                <c:pt idx="1">
                  <c:v>48.01</c:v>
                </c:pt>
                <c:pt idx="2">
                  <c:v>49.08</c:v>
                </c:pt>
                <c:pt idx="3">
                  <c:v>51.46</c:v>
                </c:pt>
                <c:pt idx="4">
                  <c:v>51.84</c:v>
                </c:pt>
              </c:numCache>
            </c:numRef>
          </c:val>
          <c:smooth val="0"/>
          <c:extLst>
            <c:ext xmlns:c16="http://schemas.microsoft.com/office/drawing/2014/chart" uri="{C3380CC4-5D6E-409C-BE32-E72D297353CC}">
              <c16:uniqueId val="{00000001-B59F-46D2-85CB-9688054EED33}"/>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72.34</c:v>
                </c:pt>
                <c:pt idx="1">
                  <c:v>76.959999999999994</c:v>
                </c:pt>
                <c:pt idx="2">
                  <c:v>81.040000000000006</c:v>
                </c:pt>
                <c:pt idx="3">
                  <c:v>82.03</c:v>
                </c:pt>
                <c:pt idx="4">
                  <c:v>62.97</c:v>
                </c:pt>
              </c:numCache>
            </c:numRef>
          </c:val>
          <c:extLst>
            <c:ext xmlns:c16="http://schemas.microsoft.com/office/drawing/2014/chart" uri="{C3380CC4-5D6E-409C-BE32-E72D297353CC}">
              <c16:uniqueId val="{00000000-32C1-4260-8AB5-40E2B935321D}"/>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72.72</c:v>
                </c:pt>
                <c:pt idx="1">
                  <c:v>72.75</c:v>
                </c:pt>
                <c:pt idx="2">
                  <c:v>71.27</c:v>
                </c:pt>
                <c:pt idx="3">
                  <c:v>68.58</c:v>
                </c:pt>
                <c:pt idx="4">
                  <c:v>67.94</c:v>
                </c:pt>
              </c:numCache>
            </c:numRef>
          </c:val>
          <c:smooth val="0"/>
          <c:extLst>
            <c:ext xmlns:c16="http://schemas.microsoft.com/office/drawing/2014/chart" uri="{C3380CC4-5D6E-409C-BE32-E72D297353CC}">
              <c16:uniqueId val="{00000001-32C1-4260-8AB5-40E2B935321D}"/>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55"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15">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15">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4" t="str">
        <f>データ!H6</f>
        <v>奈良県　天川村</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1</v>
      </c>
      <c r="C7" s="52"/>
      <c r="D7" s="52"/>
      <c r="E7" s="52"/>
      <c r="F7" s="52"/>
      <c r="G7" s="52"/>
      <c r="H7" s="52"/>
      <c r="I7" s="52" t="s">
        <v>2</v>
      </c>
      <c r="J7" s="52"/>
      <c r="K7" s="52"/>
      <c r="L7" s="52"/>
      <c r="M7" s="52"/>
      <c r="N7" s="52"/>
      <c r="O7" s="52"/>
      <c r="P7" s="52" t="s">
        <v>3</v>
      </c>
      <c r="Q7" s="52"/>
      <c r="R7" s="52"/>
      <c r="S7" s="52"/>
      <c r="T7" s="52"/>
      <c r="U7" s="52"/>
      <c r="V7" s="52"/>
      <c r="W7" s="52" t="s">
        <v>4</v>
      </c>
      <c r="X7" s="52"/>
      <c r="Y7" s="52"/>
      <c r="Z7" s="52"/>
      <c r="AA7" s="52"/>
      <c r="AB7" s="52"/>
      <c r="AC7" s="52"/>
      <c r="AD7" s="52" t="s">
        <v>5</v>
      </c>
      <c r="AE7" s="52"/>
      <c r="AF7" s="52"/>
      <c r="AG7" s="52"/>
      <c r="AH7" s="52"/>
      <c r="AI7" s="52"/>
      <c r="AJ7" s="52"/>
      <c r="AK7" s="2"/>
      <c r="AL7" s="52" t="s">
        <v>6</v>
      </c>
      <c r="AM7" s="52"/>
      <c r="AN7" s="52"/>
      <c r="AO7" s="52"/>
      <c r="AP7" s="52"/>
      <c r="AQ7" s="52"/>
      <c r="AR7" s="52"/>
      <c r="AS7" s="52"/>
      <c r="AT7" s="52" t="s">
        <v>7</v>
      </c>
      <c r="AU7" s="52"/>
      <c r="AV7" s="52"/>
      <c r="AW7" s="52"/>
      <c r="AX7" s="52"/>
      <c r="AY7" s="52"/>
      <c r="AZ7" s="52"/>
      <c r="BA7" s="52"/>
      <c r="BB7" s="52" t="s">
        <v>8</v>
      </c>
      <c r="BC7" s="52"/>
      <c r="BD7" s="52"/>
      <c r="BE7" s="52"/>
      <c r="BF7" s="52"/>
      <c r="BG7" s="52"/>
      <c r="BH7" s="52"/>
      <c r="BI7" s="52"/>
      <c r="BJ7" s="3"/>
      <c r="BK7" s="3"/>
      <c r="BL7" s="57" t="s">
        <v>9</v>
      </c>
      <c r="BM7" s="58"/>
      <c r="BN7" s="58"/>
      <c r="BO7" s="58"/>
      <c r="BP7" s="58"/>
      <c r="BQ7" s="58"/>
      <c r="BR7" s="58"/>
      <c r="BS7" s="58"/>
      <c r="BT7" s="58"/>
      <c r="BU7" s="58"/>
      <c r="BV7" s="58"/>
      <c r="BW7" s="58"/>
      <c r="BX7" s="58"/>
      <c r="BY7" s="59"/>
    </row>
    <row r="8" spans="1:78" ht="18.75" customHeight="1" x14ac:dyDescent="0.15">
      <c r="A8" s="2"/>
      <c r="B8" s="60" t="str">
        <f>データ!$I$6</f>
        <v>法非適用</v>
      </c>
      <c r="C8" s="60"/>
      <c r="D8" s="60"/>
      <c r="E8" s="60"/>
      <c r="F8" s="60"/>
      <c r="G8" s="60"/>
      <c r="H8" s="60"/>
      <c r="I8" s="60" t="str">
        <f>データ!$J$6</f>
        <v>水道事業</v>
      </c>
      <c r="J8" s="60"/>
      <c r="K8" s="60"/>
      <c r="L8" s="60"/>
      <c r="M8" s="60"/>
      <c r="N8" s="60"/>
      <c r="O8" s="60"/>
      <c r="P8" s="60" t="str">
        <f>データ!$K$6</f>
        <v>簡易水道事業</v>
      </c>
      <c r="Q8" s="60"/>
      <c r="R8" s="60"/>
      <c r="S8" s="60"/>
      <c r="T8" s="60"/>
      <c r="U8" s="60"/>
      <c r="V8" s="60"/>
      <c r="W8" s="60" t="str">
        <f>データ!$L$6</f>
        <v>D4</v>
      </c>
      <c r="X8" s="60"/>
      <c r="Y8" s="60"/>
      <c r="Z8" s="60"/>
      <c r="AA8" s="60"/>
      <c r="AB8" s="60"/>
      <c r="AC8" s="60"/>
      <c r="AD8" s="60" t="str">
        <f>データ!$M$6</f>
        <v>非設置</v>
      </c>
      <c r="AE8" s="60"/>
      <c r="AF8" s="60"/>
      <c r="AG8" s="60"/>
      <c r="AH8" s="60"/>
      <c r="AI8" s="60"/>
      <c r="AJ8" s="60"/>
      <c r="AK8" s="2"/>
      <c r="AL8" s="49">
        <f>データ!$R$6</f>
        <v>1265</v>
      </c>
      <c r="AM8" s="49"/>
      <c r="AN8" s="49"/>
      <c r="AO8" s="49"/>
      <c r="AP8" s="49"/>
      <c r="AQ8" s="49"/>
      <c r="AR8" s="49"/>
      <c r="AS8" s="49"/>
      <c r="AT8" s="39">
        <f>データ!$S$6</f>
        <v>175.66</v>
      </c>
      <c r="AU8" s="39"/>
      <c r="AV8" s="39"/>
      <c r="AW8" s="39"/>
      <c r="AX8" s="39"/>
      <c r="AY8" s="39"/>
      <c r="AZ8" s="39"/>
      <c r="BA8" s="39"/>
      <c r="BB8" s="39">
        <f>データ!$T$6</f>
        <v>7.2</v>
      </c>
      <c r="BC8" s="39"/>
      <c r="BD8" s="39"/>
      <c r="BE8" s="39"/>
      <c r="BF8" s="39"/>
      <c r="BG8" s="39"/>
      <c r="BH8" s="39"/>
      <c r="BI8" s="39"/>
      <c r="BJ8" s="3"/>
      <c r="BK8" s="3"/>
      <c r="BL8" s="61" t="s">
        <v>10</v>
      </c>
      <c r="BM8" s="62"/>
      <c r="BN8" s="50" t="s">
        <v>11</v>
      </c>
      <c r="BO8" s="50"/>
      <c r="BP8" s="50"/>
      <c r="BQ8" s="50"/>
      <c r="BR8" s="50"/>
      <c r="BS8" s="50"/>
      <c r="BT8" s="50"/>
      <c r="BU8" s="50"/>
      <c r="BV8" s="50"/>
      <c r="BW8" s="50"/>
      <c r="BX8" s="50"/>
      <c r="BY8" s="51"/>
    </row>
    <row r="9" spans="1:78" ht="18.75" customHeight="1" x14ac:dyDescent="0.15">
      <c r="A9" s="2"/>
      <c r="B9" s="52" t="s">
        <v>12</v>
      </c>
      <c r="C9" s="52"/>
      <c r="D9" s="52"/>
      <c r="E9" s="52"/>
      <c r="F9" s="52"/>
      <c r="G9" s="52"/>
      <c r="H9" s="52"/>
      <c r="I9" s="52" t="s">
        <v>13</v>
      </c>
      <c r="J9" s="52"/>
      <c r="K9" s="52"/>
      <c r="L9" s="52"/>
      <c r="M9" s="52"/>
      <c r="N9" s="52"/>
      <c r="O9" s="52"/>
      <c r="P9" s="52" t="s">
        <v>14</v>
      </c>
      <c r="Q9" s="52"/>
      <c r="R9" s="52"/>
      <c r="S9" s="52"/>
      <c r="T9" s="52"/>
      <c r="U9" s="52"/>
      <c r="V9" s="52"/>
      <c r="W9" s="52" t="s">
        <v>15</v>
      </c>
      <c r="X9" s="52"/>
      <c r="Y9" s="52"/>
      <c r="Z9" s="52"/>
      <c r="AA9" s="52"/>
      <c r="AB9" s="52"/>
      <c r="AC9" s="52"/>
      <c r="AD9" s="2"/>
      <c r="AE9" s="2"/>
      <c r="AF9" s="2"/>
      <c r="AG9" s="2"/>
      <c r="AH9" s="3"/>
      <c r="AI9" s="2"/>
      <c r="AJ9" s="2"/>
      <c r="AK9" s="2"/>
      <c r="AL9" s="52" t="s">
        <v>16</v>
      </c>
      <c r="AM9" s="52"/>
      <c r="AN9" s="52"/>
      <c r="AO9" s="52"/>
      <c r="AP9" s="52"/>
      <c r="AQ9" s="52"/>
      <c r="AR9" s="52"/>
      <c r="AS9" s="52"/>
      <c r="AT9" s="52" t="s">
        <v>17</v>
      </c>
      <c r="AU9" s="52"/>
      <c r="AV9" s="52"/>
      <c r="AW9" s="52"/>
      <c r="AX9" s="52"/>
      <c r="AY9" s="52"/>
      <c r="AZ9" s="52"/>
      <c r="BA9" s="52"/>
      <c r="BB9" s="52" t="s">
        <v>18</v>
      </c>
      <c r="BC9" s="52"/>
      <c r="BD9" s="52"/>
      <c r="BE9" s="52"/>
      <c r="BF9" s="52"/>
      <c r="BG9" s="52"/>
      <c r="BH9" s="52"/>
      <c r="BI9" s="52"/>
      <c r="BJ9" s="3"/>
      <c r="BK9" s="3"/>
      <c r="BL9" s="53" t="s">
        <v>19</v>
      </c>
      <c r="BM9" s="54"/>
      <c r="BN9" s="55" t="s">
        <v>20</v>
      </c>
      <c r="BO9" s="55"/>
      <c r="BP9" s="55"/>
      <c r="BQ9" s="55"/>
      <c r="BR9" s="55"/>
      <c r="BS9" s="55"/>
      <c r="BT9" s="55"/>
      <c r="BU9" s="55"/>
      <c r="BV9" s="55"/>
      <c r="BW9" s="55"/>
      <c r="BX9" s="55"/>
      <c r="BY9" s="56"/>
    </row>
    <row r="10" spans="1:78" ht="18.75" customHeight="1" x14ac:dyDescent="0.15">
      <c r="A10" s="2"/>
      <c r="B10" s="39" t="str">
        <f>データ!$N$6</f>
        <v>-</v>
      </c>
      <c r="C10" s="39"/>
      <c r="D10" s="39"/>
      <c r="E10" s="39"/>
      <c r="F10" s="39"/>
      <c r="G10" s="39"/>
      <c r="H10" s="39"/>
      <c r="I10" s="39" t="str">
        <f>データ!$O$6</f>
        <v>該当数値なし</v>
      </c>
      <c r="J10" s="39"/>
      <c r="K10" s="39"/>
      <c r="L10" s="39"/>
      <c r="M10" s="39"/>
      <c r="N10" s="39"/>
      <c r="O10" s="39"/>
      <c r="P10" s="39">
        <f>データ!$P$6</f>
        <v>76.83</v>
      </c>
      <c r="Q10" s="39"/>
      <c r="R10" s="39"/>
      <c r="S10" s="39"/>
      <c r="T10" s="39"/>
      <c r="U10" s="39"/>
      <c r="V10" s="39"/>
      <c r="W10" s="49">
        <f>データ!$Q$6</f>
        <v>2310</v>
      </c>
      <c r="X10" s="49"/>
      <c r="Y10" s="49"/>
      <c r="Z10" s="49"/>
      <c r="AA10" s="49"/>
      <c r="AB10" s="49"/>
      <c r="AC10" s="49"/>
      <c r="AD10" s="2"/>
      <c r="AE10" s="2"/>
      <c r="AF10" s="2"/>
      <c r="AG10" s="2"/>
      <c r="AH10" s="2"/>
      <c r="AI10" s="2"/>
      <c r="AJ10" s="2"/>
      <c r="AK10" s="2"/>
      <c r="AL10" s="49">
        <f>データ!$U$6</f>
        <v>965</v>
      </c>
      <c r="AM10" s="49"/>
      <c r="AN10" s="49"/>
      <c r="AO10" s="49"/>
      <c r="AP10" s="49"/>
      <c r="AQ10" s="49"/>
      <c r="AR10" s="49"/>
      <c r="AS10" s="49"/>
      <c r="AT10" s="39">
        <f>データ!$V$6</f>
        <v>1063.8</v>
      </c>
      <c r="AU10" s="39"/>
      <c r="AV10" s="39"/>
      <c r="AW10" s="39"/>
      <c r="AX10" s="39"/>
      <c r="AY10" s="39"/>
      <c r="AZ10" s="39"/>
      <c r="BA10" s="39"/>
      <c r="BB10" s="39">
        <f>データ!$W$6</f>
        <v>0.91</v>
      </c>
      <c r="BC10" s="39"/>
      <c r="BD10" s="39"/>
      <c r="BE10" s="39"/>
      <c r="BF10" s="39"/>
      <c r="BG10" s="39"/>
      <c r="BH10" s="39"/>
      <c r="BI10" s="39"/>
      <c r="BJ10" s="2"/>
      <c r="BK10" s="2"/>
      <c r="BL10" s="40" t="s">
        <v>21</v>
      </c>
      <c r="BM10" s="41"/>
      <c r="BN10" s="42" t="s">
        <v>22</v>
      </c>
      <c r="BO10" s="42"/>
      <c r="BP10" s="42"/>
      <c r="BQ10" s="42"/>
      <c r="BR10" s="42"/>
      <c r="BS10" s="42"/>
      <c r="BT10" s="42"/>
      <c r="BU10" s="42"/>
      <c r="BV10" s="42"/>
      <c r="BW10" s="42"/>
      <c r="BX10" s="42"/>
      <c r="BY10" s="4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4" t="s">
        <v>23</v>
      </c>
      <c r="BM11" s="44"/>
      <c r="BN11" s="44"/>
      <c r="BO11" s="44"/>
      <c r="BP11" s="44"/>
      <c r="BQ11" s="44"/>
      <c r="BR11" s="44"/>
      <c r="BS11" s="44"/>
      <c r="BT11" s="44"/>
      <c r="BU11" s="44"/>
      <c r="BV11" s="44"/>
      <c r="BW11" s="44"/>
      <c r="BX11" s="44"/>
      <c r="BY11" s="44"/>
      <c r="BZ11" s="4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4"/>
      <c r="BM12" s="44"/>
      <c r="BN12" s="44"/>
      <c r="BO12" s="44"/>
      <c r="BP12" s="44"/>
      <c r="BQ12" s="44"/>
      <c r="BR12" s="44"/>
      <c r="BS12" s="44"/>
      <c r="BT12" s="44"/>
      <c r="BU12" s="44"/>
      <c r="BV12" s="44"/>
      <c r="BW12" s="44"/>
      <c r="BX12" s="44"/>
      <c r="BY12" s="44"/>
      <c r="BZ12" s="4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5"/>
      <c r="BM13" s="45"/>
      <c r="BN13" s="45"/>
      <c r="BO13" s="45"/>
      <c r="BP13" s="45"/>
      <c r="BQ13" s="45"/>
      <c r="BR13" s="45"/>
      <c r="BS13" s="45"/>
      <c r="BT13" s="45"/>
      <c r="BU13" s="45"/>
      <c r="BV13" s="45"/>
      <c r="BW13" s="45"/>
      <c r="BX13" s="45"/>
      <c r="BY13" s="45"/>
      <c r="BZ13" s="45"/>
    </row>
    <row r="14" spans="1:78" ht="13.5" customHeight="1" x14ac:dyDescent="0.15">
      <c r="A14" s="2"/>
      <c r="B14" s="46" t="s">
        <v>24</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8"/>
      <c r="BK14" s="2"/>
      <c r="BL14" s="30" t="s">
        <v>25</v>
      </c>
      <c r="BM14" s="31"/>
      <c r="BN14" s="31"/>
      <c r="BO14" s="31"/>
      <c r="BP14" s="31"/>
      <c r="BQ14" s="31"/>
      <c r="BR14" s="31"/>
      <c r="BS14" s="31"/>
      <c r="BT14" s="31"/>
      <c r="BU14" s="31"/>
      <c r="BV14" s="31"/>
      <c r="BW14" s="31"/>
      <c r="BX14" s="31"/>
      <c r="BY14" s="31"/>
      <c r="BZ14" s="32"/>
    </row>
    <row r="15" spans="1:78" ht="13.5" customHeight="1" x14ac:dyDescent="0.15">
      <c r="A15" s="2"/>
      <c r="B15" s="36"/>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8"/>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113</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15">
      <c r="A60" s="2"/>
      <c r="B60" s="36" t="s">
        <v>27</v>
      </c>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8"/>
      <c r="BK60" s="2"/>
      <c r="BL60" s="73"/>
      <c r="BM60" s="74"/>
      <c r="BN60" s="74"/>
      <c r="BO60" s="74"/>
      <c r="BP60" s="74"/>
      <c r="BQ60" s="74"/>
      <c r="BR60" s="74"/>
      <c r="BS60" s="74"/>
      <c r="BT60" s="74"/>
      <c r="BU60" s="74"/>
      <c r="BV60" s="74"/>
      <c r="BW60" s="74"/>
      <c r="BX60" s="74"/>
      <c r="BY60" s="74"/>
      <c r="BZ60" s="75"/>
    </row>
    <row r="61" spans="1:78" ht="13.5" customHeight="1" x14ac:dyDescent="0.15">
      <c r="A61" s="2"/>
      <c r="B61" s="36"/>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8"/>
      <c r="BK61" s="2"/>
      <c r="BL61" s="73"/>
      <c r="BM61" s="74"/>
      <c r="BN61" s="74"/>
      <c r="BO61" s="74"/>
      <c r="BP61" s="74"/>
      <c r="BQ61" s="74"/>
      <c r="BR61" s="74"/>
      <c r="BS61" s="74"/>
      <c r="BT61" s="74"/>
      <c r="BU61" s="74"/>
      <c r="BV61" s="74"/>
      <c r="BW61" s="74"/>
      <c r="BX61" s="74"/>
      <c r="BY61" s="74"/>
      <c r="BZ61" s="7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115</v>
      </c>
      <c r="BM66" s="74"/>
      <c r="BN66" s="74"/>
      <c r="BO66" s="74"/>
      <c r="BP66" s="74"/>
      <c r="BQ66" s="74"/>
      <c r="BR66" s="74"/>
      <c r="BS66" s="74"/>
      <c r="BT66" s="74"/>
      <c r="BU66" s="74"/>
      <c r="BV66" s="74"/>
      <c r="BW66" s="74"/>
      <c r="BX66" s="74"/>
      <c r="BY66" s="74"/>
      <c r="BZ66" s="7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41</v>
      </c>
      <c r="N85" s="13" t="s">
        <v>41</v>
      </c>
      <c r="O85" s="13" t="str">
        <f>データ!EN6</f>
        <v>【0.52】</v>
      </c>
    </row>
  </sheetData>
  <sheetProtection algorithmName="SHA-512" hashValue="7xAPy/dpf70eOEV/eGMhCdLLndVNz+dQ/dz7TySYRY7DSEMtTQhKVZwK0kZTjrtfifHAuHJL6xKIZkULUy3qUg==" saltValue="wtTTbODOEFewAwQdfQ2S+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44</v>
      </c>
      <c r="B3" s="16" t="s">
        <v>45</v>
      </c>
      <c r="C3" s="16" t="s">
        <v>46</v>
      </c>
      <c r="D3" s="16" t="s">
        <v>47</v>
      </c>
      <c r="E3" s="16" t="s">
        <v>48</v>
      </c>
      <c r="F3" s="16" t="s">
        <v>49</v>
      </c>
      <c r="G3" s="16" t="s">
        <v>50</v>
      </c>
      <c r="H3" s="66" t="s">
        <v>51</v>
      </c>
      <c r="I3" s="67"/>
      <c r="J3" s="67"/>
      <c r="K3" s="67"/>
      <c r="L3" s="67"/>
      <c r="M3" s="67"/>
      <c r="N3" s="67"/>
      <c r="O3" s="67"/>
      <c r="P3" s="67"/>
      <c r="Q3" s="67"/>
      <c r="R3" s="67"/>
      <c r="S3" s="67"/>
      <c r="T3" s="67"/>
      <c r="U3" s="67"/>
      <c r="V3" s="67"/>
      <c r="W3" s="68"/>
      <c r="X3" s="72" t="s">
        <v>52</v>
      </c>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t="s">
        <v>27</v>
      </c>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row>
    <row r="4" spans="1:144" x14ac:dyDescent="0.15">
      <c r="A4" s="15" t="s">
        <v>53</v>
      </c>
      <c r="B4" s="17"/>
      <c r="C4" s="17"/>
      <c r="D4" s="17"/>
      <c r="E4" s="17"/>
      <c r="F4" s="17"/>
      <c r="G4" s="17"/>
      <c r="H4" s="69"/>
      <c r="I4" s="70"/>
      <c r="J4" s="70"/>
      <c r="K4" s="70"/>
      <c r="L4" s="70"/>
      <c r="M4" s="70"/>
      <c r="N4" s="70"/>
      <c r="O4" s="70"/>
      <c r="P4" s="70"/>
      <c r="Q4" s="70"/>
      <c r="R4" s="70"/>
      <c r="S4" s="70"/>
      <c r="T4" s="70"/>
      <c r="U4" s="70"/>
      <c r="V4" s="70"/>
      <c r="W4" s="71"/>
      <c r="X4" s="65" t="s">
        <v>54</v>
      </c>
      <c r="Y4" s="65"/>
      <c r="Z4" s="65"/>
      <c r="AA4" s="65"/>
      <c r="AB4" s="65"/>
      <c r="AC4" s="65"/>
      <c r="AD4" s="65"/>
      <c r="AE4" s="65"/>
      <c r="AF4" s="65"/>
      <c r="AG4" s="65"/>
      <c r="AH4" s="65"/>
      <c r="AI4" s="65" t="s">
        <v>55</v>
      </c>
      <c r="AJ4" s="65"/>
      <c r="AK4" s="65"/>
      <c r="AL4" s="65"/>
      <c r="AM4" s="65"/>
      <c r="AN4" s="65"/>
      <c r="AO4" s="65"/>
      <c r="AP4" s="65"/>
      <c r="AQ4" s="65"/>
      <c r="AR4" s="65"/>
      <c r="AS4" s="65"/>
      <c r="AT4" s="65" t="s">
        <v>56</v>
      </c>
      <c r="AU4" s="65"/>
      <c r="AV4" s="65"/>
      <c r="AW4" s="65"/>
      <c r="AX4" s="65"/>
      <c r="AY4" s="65"/>
      <c r="AZ4" s="65"/>
      <c r="BA4" s="65"/>
      <c r="BB4" s="65"/>
      <c r="BC4" s="65"/>
      <c r="BD4" s="65"/>
      <c r="BE4" s="65" t="s">
        <v>57</v>
      </c>
      <c r="BF4" s="65"/>
      <c r="BG4" s="65"/>
      <c r="BH4" s="65"/>
      <c r="BI4" s="65"/>
      <c r="BJ4" s="65"/>
      <c r="BK4" s="65"/>
      <c r="BL4" s="65"/>
      <c r="BM4" s="65"/>
      <c r="BN4" s="65"/>
      <c r="BO4" s="65"/>
      <c r="BP4" s="65" t="s">
        <v>58</v>
      </c>
      <c r="BQ4" s="65"/>
      <c r="BR4" s="65"/>
      <c r="BS4" s="65"/>
      <c r="BT4" s="65"/>
      <c r="BU4" s="65"/>
      <c r="BV4" s="65"/>
      <c r="BW4" s="65"/>
      <c r="BX4" s="65"/>
      <c r="BY4" s="65"/>
      <c r="BZ4" s="65"/>
      <c r="CA4" s="65" t="s">
        <v>59</v>
      </c>
      <c r="CB4" s="65"/>
      <c r="CC4" s="65"/>
      <c r="CD4" s="65"/>
      <c r="CE4" s="65"/>
      <c r="CF4" s="65"/>
      <c r="CG4" s="65"/>
      <c r="CH4" s="65"/>
      <c r="CI4" s="65"/>
      <c r="CJ4" s="65"/>
      <c r="CK4" s="65"/>
      <c r="CL4" s="65" t="s">
        <v>60</v>
      </c>
      <c r="CM4" s="65"/>
      <c r="CN4" s="65"/>
      <c r="CO4" s="65"/>
      <c r="CP4" s="65"/>
      <c r="CQ4" s="65"/>
      <c r="CR4" s="65"/>
      <c r="CS4" s="65"/>
      <c r="CT4" s="65"/>
      <c r="CU4" s="65"/>
      <c r="CV4" s="65"/>
      <c r="CW4" s="65" t="s">
        <v>61</v>
      </c>
      <c r="CX4" s="65"/>
      <c r="CY4" s="65"/>
      <c r="CZ4" s="65"/>
      <c r="DA4" s="65"/>
      <c r="DB4" s="65"/>
      <c r="DC4" s="65"/>
      <c r="DD4" s="65"/>
      <c r="DE4" s="65"/>
      <c r="DF4" s="65"/>
      <c r="DG4" s="65"/>
      <c r="DH4" s="65" t="s">
        <v>62</v>
      </c>
      <c r="DI4" s="65"/>
      <c r="DJ4" s="65"/>
      <c r="DK4" s="65"/>
      <c r="DL4" s="65"/>
      <c r="DM4" s="65"/>
      <c r="DN4" s="65"/>
      <c r="DO4" s="65"/>
      <c r="DP4" s="65"/>
      <c r="DQ4" s="65"/>
      <c r="DR4" s="65"/>
      <c r="DS4" s="65" t="s">
        <v>63</v>
      </c>
      <c r="DT4" s="65"/>
      <c r="DU4" s="65"/>
      <c r="DV4" s="65"/>
      <c r="DW4" s="65"/>
      <c r="DX4" s="65"/>
      <c r="DY4" s="65"/>
      <c r="DZ4" s="65"/>
      <c r="EA4" s="65"/>
      <c r="EB4" s="65"/>
      <c r="EC4" s="65"/>
      <c r="ED4" s="65" t="s">
        <v>64</v>
      </c>
      <c r="EE4" s="65"/>
      <c r="EF4" s="65"/>
      <c r="EG4" s="65"/>
      <c r="EH4" s="65"/>
      <c r="EI4" s="65"/>
      <c r="EJ4" s="65"/>
      <c r="EK4" s="65"/>
      <c r="EL4" s="65"/>
      <c r="EM4" s="65"/>
      <c r="EN4" s="65"/>
    </row>
    <row r="5" spans="1:144" x14ac:dyDescent="0.15">
      <c r="A5" s="15" t="s">
        <v>65</v>
      </c>
      <c r="B5" s="18"/>
      <c r="C5" s="18"/>
      <c r="D5" s="18"/>
      <c r="E5" s="18"/>
      <c r="F5" s="18"/>
      <c r="G5" s="18"/>
      <c r="H5" s="19" t="s">
        <v>66</v>
      </c>
      <c r="I5" s="19" t="s">
        <v>67</v>
      </c>
      <c r="J5" s="19" t="s">
        <v>68</v>
      </c>
      <c r="K5" s="19" t="s">
        <v>69</v>
      </c>
      <c r="L5" s="19" t="s">
        <v>70</v>
      </c>
      <c r="M5" s="19" t="s">
        <v>71</v>
      </c>
      <c r="N5" s="19" t="s">
        <v>72</v>
      </c>
      <c r="O5" s="19" t="s">
        <v>73</v>
      </c>
      <c r="P5" s="19" t="s">
        <v>74</v>
      </c>
      <c r="Q5" s="19" t="s">
        <v>75</v>
      </c>
      <c r="R5" s="19" t="s">
        <v>76</v>
      </c>
      <c r="S5" s="19" t="s">
        <v>77</v>
      </c>
      <c r="T5" s="19" t="s">
        <v>78</v>
      </c>
      <c r="U5" s="19" t="s">
        <v>79</v>
      </c>
      <c r="V5" s="19" t="s">
        <v>80</v>
      </c>
      <c r="W5" s="19" t="s">
        <v>81</v>
      </c>
      <c r="X5" s="19" t="s">
        <v>82</v>
      </c>
      <c r="Y5" s="19" t="s">
        <v>83</v>
      </c>
      <c r="Z5" s="19" t="s">
        <v>84</v>
      </c>
      <c r="AA5" s="19" t="s">
        <v>85</v>
      </c>
      <c r="AB5" s="19" t="s">
        <v>86</v>
      </c>
      <c r="AC5" s="19" t="s">
        <v>87</v>
      </c>
      <c r="AD5" s="19" t="s">
        <v>88</v>
      </c>
      <c r="AE5" s="19" t="s">
        <v>89</v>
      </c>
      <c r="AF5" s="19" t="s">
        <v>90</v>
      </c>
      <c r="AG5" s="19" t="s">
        <v>91</v>
      </c>
      <c r="AH5" s="19" t="s">
        <v>29</v>
      </c>
      <c r="AI5" s="19" t="s">
        <v>82</v>
      </c>
      <c r="AJ5" s="19" t="s">
        <v>83</v>
      </c>
      <c r="AK5" s="19" t="s">
        <v>84</v>
      </c>
      <c r="AL5" s="19" t="s">
        <v>85</v>
      </c>
      <c r="AM5" s="19" t="s">
        <v>86</v>
      </c>
      <c r="AN5" s="19" t="s">
        <v>87</v>
      </c>
      <c r="AO5" s="19" t="s">
        <v>88</v>
      </c>
      <c r="AP5" s="19" t="s">
        <v>89</v>
      </c>
      <c r="AQ5" s="19" t="s">
        <v>90</v>
      </c>
      <c r="AR5" s="19" t="s">
        <v>91</v>
      </c>
      <c r="AS5" s="19" t="s">
        <v>92</v>
      </c>
      <c r="AT5" s="19" t="s">
        <v>82</v>
      </c>
      <c r="AU5" s="19" t="s">
        <v>83</v>
      </c>
      <c r="AV5" s="19" t="s">
        <v>84</v>
      </c>
      <c r="AW5" s="19" t="s">
        <v>85</v>
      </c>
      <c r="AX5" s="19" t="s">
        <v>86</v>
      </c>
      <c r="AY5" s="19" t="s">
        <v>87</v>
      </c>
      <c r="AZ5" s="19" t="s">
        <v>88</v>
      </c>
      <c r="BA5" s="19" t="s">
        <v>89</v>
      </c>
      <c r="BB5" s="19" t="s">
        <v>90</v>
      </c>
      <c r="BC5" s="19" t="s">
        <v>91</v>
      </c>
      <c r="BD5" s="19" t="s">
        <v>92</v>
      </c>
      <c r="BE5" s="19" t="s">
        <v>82</v>
      </c>
      <c r="BF5" s="19" t="s">
        <v>83</v>
      </c>
      <c r="BG5" s="19" t="s">
        <v>84</v>
      </c>
      <c r="BH5" s="19" t="s">
        <v>85</v>
      </c>
      <c r="BI5" s="19" t="s">
        <v>86</v>
      </c>
      <c r="BJ5" s="19" t="s">
        <v>87</v>
      </c>
      <c r="BK5" s="19" t="s">
        <v>88</v>
      </c>
      <c r="BL5" s="19" t="s">
        <v>89</v>
      </c>
      <c r="BM5" s="19" t="s">
        <v>90</v>
      </c>
      <c r="BN5" s="19" t="s">
        <v>91</v>
      </c>
      <c r="BO5" s="19" t="s">
        <v>92</v>
      </c>
      <c r="BP5" s="19" t="s">
        <v>82</v>
      </c>
      <c r="BQ5" s="19" t="s">
        <v>83</v>
      </c>
      <c r="BR5" s="19" t="s">
        <v>84</v>
      </c>
      <c r="BS5" s="19" t="s">
        <v>85</v>
      </c>
      <c r="BT5" s="19" t="s">
        <v>86</v>
      </c>
      <c r="BU5" s="19" t="s">
        <v>87</v>
      </c>
      <c r="BV5" s="19" t="s">
        <v>88</v>
      </c>
      <c r="BW5" s="19" t="s">
        <v>89</v>
      </c>
      <c r="BX5" s="19" t="s">
        <v>90</v>
      </c>
      <c r="BY5" s="19" t="s">
        <v>91</v>
      </c>
      <c r="BZ5" s="19" t="s">
        <v>92</v>
      </c>
      <c r="CA5" s="19" t="s">
        <v>82</v>
      </c>
      <c r="CB5" s="19" t="s">
        <v>83</v>
      </c>
      <c r="CC5" s="19" t="s">
        <v>84</v>
      </c>
      <c r="CD5" s="19" t="s">
        <v>85</v>
      </c>
      <c r="CE5" s="19" t="s">
        <v>86</v>
      </c>
      <c r="CF5" s="19" t="s">
        <v>87</v>
      </c>
      <c r="CG5" s="19" t="s">
        <v>88</v>
      </c>
      <c r="CH5" s="19" t="s">
        <v>89</v>
      </c>
      <c r="CI5" s="19" t="s">
        <v>90</v>
      </c>
      <c r="CJ5" s="19" t="s">
        <v>91</v>
      </c>
      <c r="CK5" s="19" t="s">
        <v>92</v>
      </c>
      <c r="CL5" s="19" t="s">
        <v>82</v>
      </c>
      <c r="CM5" s="19" t="s">
        <v>83</v>
      </c>
      <c r="CN5" s="19" t="s">
        <v>84</v>
      </c>
      <c r="CO5" s="19" t="s">
        <v>85</v>
      </c>
      <c r="CP5" s="19" t="s">
        <v>86</v>
      </c>
      <c r="CQ5" s="19" t="s">
        <v>87</v>
      </c>
      <c r="CR5" s="19" t="s">
        <v>88</v>
      </c>
      <c r="CS5" s="19" t="s">
        <v>89</v>
      </c>
      <c r="CT5" s="19" t="s">
        <v>90</v>
      </c>
      <c r="CU5" s="19" t="s">
        <v>91</v>
      </c>
      <c r="CV5" s="19" t="s">
        <v>92</v>
      </c>
      <c r="CW5" s="19" t="s">
        <v>82</v>
      </c>
      <c r="CX5" s="19" t="s">
        <v>83</v>
      </c>
      <c r="CY5" s="19" t="s">
        <v>84</v>
      </c>
      <c r="CZ5" s="19" t="s">
        <v>85</v>
      </c>
      <c r="DA5" s="19" t="s">
        <v>86</v>
      </c>
      <c r="DB5" s="19" t="s">
        <v>87</v>
      </c>
      <c r="DC5" s="19" t="s">
        <v>88</v>
      </c>
      <c r="DD5" s="19" t="s">
        <v>89</v>
      </c>
      <c r="DE5" s="19" t="s">
        <v>90</v>
      </c>
      <c r="DF5" s="19" t="s">
        <v>91</v>
      </c>
      <c r="DG5" s="19" t="s">
        <v>92</v>
      </c>
      <c r="DH5" s="19" t="s">
        <v>82</v>
      </c>
      <c r="DI5" s="19" t="s">
        <v>83</v>
      </c>
      <c r="DJ5" s="19" t="s">
        <v>84</v>
      </c>
      <c r="DK5" s="19" t="s">
        <v>85</v>
      </c>
      <c r="DL5" s="19" t="s">
        <v>86</v>
      </c>
      <c r="DM5" s="19" t="s">
        <v>87</v>
      </c>
      <c r="DN5" s="19" t="s">
        <v>88</v>
      </c>
      <c r="DO5" s="19" t="s">
        <v>89</v>
      </c>
      <c r="DP5" s="19" t="s">
        <v>90</v>
      </c>
      <c r="DQ5" s="19" t="s">
        <v>91</v>
      </c>
      <c r="DR5" s="19" t="s">
        <v>92</v>
      </c>
      <c r="DS5" s="19" t="s">
        <v>82</v>
      </c>
      <c r="DT5" s="19" t="s">
        <v>83</v>
      </c>
      <c r="DU5" s="19" t="s">
        <v>84</v>
      </c>
      <c r="DV5" s="19" t="s">
        <v>85</v>
      </c>
      <c r="DW5" s="19" t="s">
        <v>86</v>
      </c>
      <c r="DX5" s="19" t="s">
        <v>87</v>
      </c>
      <c r="DY5" s="19" t="s">
        <v>88</v>
      </c>
      <c r="DZ5" s="19" t="s">
        <v>89</v>
      </c>
      <c r="EA5" s="19" t="s">
        <v>90</v>
      </c>
      <c r="EB5" s="19" t="s">
        <v>91</v>
      </c>
      <c r="EC5" s="19" t="s">
        <v>92</v>
      </c>
      <c r="ED5" s="19" t="s">
        <v>82</v>
      </c>
      <c r="EE5" s="19" t="s">
        <v>83</v>
      </c>
      <c r="EF5" s="19" t="s">
        <v>84</v>
      </c>
      <c r="EG5" s="19" t="s">
        <v>85</v>
      </c>
      <c r="EH5" s="19" t="s">
        <v>86</v>
      </c>
      <c r="EI5" s="19" t="s">
        <v>87</v>
      </c>
      <c r="EJ5" s="19" t="s">
        <v>88</v>
      </c>
      <c r="EK5" s="19" t="s">
        <v>89</v>
      </c>
      <c r="EL5" s="19" t="s">
        <v>90</v>
      </c>
      <c r="EM5" s="19" t="s">
        <v>91</v>
      </c>
      <c r="EN5" s="19" t="s">
        <v>92</v>
      </c>
    </row>
    <row r="6" spans="1:144" s="23" customFormat="1" x14ac:dyDescent="0.15">
      <c r="A6" s="15" t="s">
        <v>93</v>
      </c>
      <c r="B6" s="20">
        <f>B7</f>
        <v>2022</v>
      </c>
      <c r="C6" s="20">
        <f t="shared" ref="C6:W6" si="3">C7</f>
        <v>294462</v>
      </c>
      <c r="D6" s="20">
        <f t="shared" si="3"/>
        <v>47</v>
      </c>
      <c r="E6" s="20">
        <f t="shared" si="3"/>
        <v>1</v>
      </c>
      <c r="F6" s="20">
        <f t="shared" si="3"/>
        <v>0</v>
      </c>
      <c r="G6" s="20">
        <f t="shared" si="3"/>
        <v>0</v>
      </c>
      <c r="H6" s="20" t="str">
        <f t="shared" si="3"/>
        <v>奈良県　天川村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76.83</v>
      </c>
      <c r="Q6" s="21">
        <f t="shared" si="3"/>
        <v>2310</v>
      </c>
      <c r="R6" s="21">
        <f t="shared" si="3"/>
        <v>1265</v>
      </c>
      <c r="S6" s="21">
        <f t="shared" si="3"/>
        <v>175.66</v>
      </c>
      <c r="T6" s="21">
        <f t="shared" si="3"/>
        <v>7.2</v>
      </c>
      <c r="U6" s="21">
        <f t="shared" si="3"/>
        <v>965</v>
      </c>
      <c r="V6" s="21">
        <f t="shared" si="3"/>
        <v>1063.8</v>
      </c>
      <c r="W6" s="21">
        <f t="shared" si="3"/>
        <v>0.91</v>
      </c>
      <c r="X6" s="22">
        <f>IF(X7="",NA(),X7)</f>
        <v>52.89</v>
      </c>
      <c r="Y6" s="22">
        <f t="shared" ref="Y6:AG6" si="4">IF(Y7="",NA(),Y7)</f>
        <v>52.93</v>
      </c>
      <c r="Z6" s="22">
        <f t="shared" si="4"/>
        <v>56.83</v>
      </c>
      <c r="AA6" s="22">
        <f t="shared" si="4"/>
        <v>57.57</v>
      </c>
      <c r="AB6" s="22">
        <f t="shared" si="4"/>
        <v>77.06</v>
      </c>
      <c r="AC6" s="22">
        <f t="shared" si="4"/>
        <v>73.25</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2537.1999999999998</v>
      </c>
      <c r="BF6" s="22">
        <f t="shared" ref="BF6:BN6" si="7">IF(BF7="",NA(),BF7)</f>
        <v>2318.92</v>
      </c>
      <c r="BG6" s="22">
        <f t="shared" si="7"/>
        <v>2046.85</v>
      </c>
      <c r="BH6" s="22">
        <f t="shared" si="7"/>
        <v>1812.7</v>
      </c>
      <c r="BI6" s="22">
        <f t="shared" si="7"/>
        <v>1139.4000000000001</v>
      </c>
      <c r="BJ6" s="22">
        <f t="shared" si="7"/>
        <v>1274.21</v>
      </c>
      <c r="BK6" s="22">
        <f t="shared" si="7"/>
        <v>1183.92</v>
      </c>
      <c r="BL6" s="22">
        <f t="shared" si="7"/>
        <v>1128.72</v>
      </c>
      <c r="BM6" s="22">
        <f t="shared" si="7"/>
        <v>1125.25</v>
      </c>
      <c r="BN6" s="22">
        <f t="shared" si="7"/>
        <v>1157.05</v>
      </c>
      <c r="BO6" s="21" t="str">
        <f>IF(BO7="","",IF(BO7="-","【-】","【"&amp;SUBSTITUTE(TEXT(BO7,"#,##0.00"),"-","△")&amp;"】"))</f>
        <v>【982.48】</v>
      </c>
      <c r="BP6" s="22">
        <f>IF(BP7="",NA(),BP7)</f>
        <v>22.08</v>
      </c>
      <c r="BQ6" s="22">
        <f t="shared" ref="BQ6:BY6" si="8">IF(BQ7="",NA(),BQ7)</f>
        <v>23.01</v>
      </c>
      <c r="BR6" s="22">
        <f t="shared" si="8"/>
        <v>26.45</v>
      </c>
      <c r="BS6" s="22">
        <f t="shared" si="8"/>
        <v>31.78</v>
      </c>
      <c r="BT6" s="22">
        <f t="shared" si="8"/>
        <v>48.24</v>
      </c>
      <c r="BU6" s="22">
        <f t="shared" si="8"/>
        <v>41.25</v>
      </c>
      <c r="BV6" s="22">
        <f t="shared" si="8"/>
        <v>42.5</v>
      </c>
      <c r="BW6" s="22">
        <f t="shared" si="8"/>
        <v>41.84</v>
      </c>
      <c r="BX6" s="22">
        <f t="shared" si="8"/>
        <v>41.44</v>
      </c>
      <c r="BY6" s="22">
        <f t="shared" si="8"/>
        <v>37.65</v>
      </c>
      <c r="BZ6" s="21" t="str">
        <f>IF(BZ7="","",IF(BZ7="-","【-】","【"&amp;SUBSTITUTE(TEXT(BZ7,"#,##0.00"),"-","△")&amp;"】"))</f>
        <v>【50.61】</v>
      </c>
      <c r="CA6" s="22">
        <f>IF(CA7="",NA(),CA7)</f>
        <v>374.31</v>
      </c>
      <c r="CB6" s="22">
        <f t="shared" ref="CB6:CJ6" si="9">IF(CB7="",NA(),CB7)</f>
        <v>359.3</v>
      </c>
      <c r="CC6" s="22">
        <f t="shared" si="9"/>
        <v>324.20999999999998</v>
      </c>
      <c r="CD6" s="22">
        <f t="shared" si="9"/>
        <v>261.45999999999998</v>
      </c>
      <c r="CE6" s="22">
        <f t="shared" si="9"/>
        <v>266.45999999999998</v>
      </c>
      <c r="CF6" s="22">
        <f t="shared" si="9"/>
        <v>383.25</v>
      </c>
      <c r="CG6" s="22">
        <f t="shared" si="9"/>
        <v>377.72</v>
      </c>
      <c r="CH6" s="22">
        <f t="shared" si="9"/>
        <v>390.47</v>
      </c>
      <c r="CI6" s="22">
        <f t="shared" si="9"/>
        <v>403.61</v>
      </c>
      <c r="CJ6" s="22">
        <f t="shared" si="9"/>
        <v>442.82</v>
      </c>
      <c r="CK6" s="21" t="str">
        <f>IF(CK7="","",IF(CK7="-","【-】","【"&amp;SUBSTITUTE(TEXT(CK7,"#,##0.00"),"-","△")&amp;"】"))</f>
        <v>【320.83】</v>
      </c>
      <c r="CL6" s="22">
        <f>IF(CL7="",NA(),CL7)</f>
        <v>59.87</v>
      </c>
      <c r="CM6" s="22">
        <f t="shared" ref="CM6:CU6" si="10">IF(CM7="",NA(),CM7)</f>
        <v>55.55</v>
      </c>
      <c r="CN6" s="22">
        <f t="shared" si="10"/>
        <v>52.7</v>
      </c>
      <c r="CO6" s="22">
        <f t="shared" si="10"/>
        <v>55.62</v>
      </c>
      <c r="CP6" s="22">
        <f t="shared" si="10"/>
        <v>68.56</v>
      </c>
      <c r="CQ6" s="22">
        <f t="shared" si="10"/>
        <v>48.26</v>
      </c>
      <c r="CR6" s="22">
        <f t="shared" si="10"/>
        <v>48.01</v>
      </c>
      <c r="CS6" s="22">
        <f t="shared" si="10"/>
        <v>49.08</v>
      </c>
      <c r="CT6" s="22">
        <f t="shared" si="10"/>
        <v>51.46</v>
      </c>
      <c r="CU6" s="22">
        <f t="shared" si="10"/>
        <v>51.84</v>
      </c>
      <c r="CV6" s="21" t="str">
        <f>IF(CV7="","",IF(CV7="-","【-】","【"&amp;SUBSTITUTE(TEXT(CV7,"#,##0.00"),"-","△")&amp;"】"))</f>
        <v>【56.15】</v>
      </c>
      <c r="CW6" s="22">
        <f>IF(CW7="",NA(),CW7)</f>
        <v>72.34</v>
      </c>
      <c r="CX6" s="22">
        <f t="shared" ref="CX6:DF6" si="11">IF(CX7="",NA(),CX7)</f>
        <v>76.959999999999994</v>
      </c>
      <c r="CY6" s="22">
        <f t="shared" si="11"/>
        <v>81.040000000000006</v>
      </c>
      <c r="CZ6" s="22">
        <f t="shared" si="11"/>
        <v>82.03</v>
      </c>
      <c r="DA6" s="22">
        <f t="shared" si="11"/>
        <v>62.97</v>
      </c>
      <c r="DB6" s="22">
        <f t="shared" si="11"/>
        <v>72.72</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0.62</v>
      </c>
      <c r="EJ6" s="22">
        <f t="shared" si="14"/>
        <v>0.39</v>
      </c>
      <c r="EK6" s="22">
        <f t="shared" si="14"/>
        <v>0.61</v>
      </c>
      <c r="EL6" s="22">
        <f t="shared" si="14"/>
        <v>0.4</v>
      </c>
      <c r="EM6" s="22">
        <f t="shared" si="14"/>
        <v>0.59</v>
      </c>
      <c r="EN6" s="21" t="str">
        <f>IF(EN7="","",IF(EN7="-","【-】","【"&amp;SUBSTITUTE(TEXT(EN7,"#,##0.00"),"-","△")&amp;"】"))</f>
        <v>【0.52】</v>
      </c>
    </row>
    <row r="7" spans="1:144" s="23" customFormat="1" x14ac:dyDescent="0.15">
      <c r="A7" s="15"/>
      <c r="B7" s="24">
        <v>2022</v>
      </c>
      <c r="C7" s="24">
        <v>294462</v>
      </c>
      <c r="D7" s="24">
        <v>47</v>
      </c>
      <c r="E7" s="24">
        <v>1</v>
      </c>
      <c r="F7" s="24">
        <v>0</v>
      </c>
      <c r="G7" s="24">
        <v>0</v>
      </c>
      <c r="H7" s="24" t="s">
        <v>94</v>
      </c>
      <c r="I7" s="24" t="s">
        <v>95</v>
      </c>
      <c r="J7" s="24" t="s">
        <v>96</v>
      </c>
      <c r="K7" s="24" t="s">
        <v>97</v>
      </c>
      <c r="L7" s="24" t="s">
        <v>98</v>
      </c>
      <c r="M7" s="24" t="s">
        <v>99</v>
      </c>
      <c r="N7" s="25" t="s">
        <v>100</v>
      </c>
      <c r="O7" s="25" t="s">
        <v>101</v>
      </c>
      <c r="P7" s="25">
        <v>76.83</v>
      </c>
      <c r="Q7" s="25">
        <v>2310</v>
      </c>
      <c r="R7" s="25">
        <v>1265</v>
      </c>
      <c r="S7" s="25">
        <v>175.66</v>
      </c>
      <c r="T7" s="25">
        <v>7.2</v>
      </c>
      <c r="U7" s="25">
        <v>965</v>
      </c>
      <c r="V7" s="25">
        <v>1063.8</v>
      </c>
      <c r="W7" s="25">
        <v>0.91</v>
      </c>
      <c r="X7" s="25">
        <v>52.89</v>
      </c>
      <c r="Y7" s="25">
        <v>52.93</v>
      </c>
      <c r="Z7" s="25">
        <v>56.83</v>
      </c>
      <c r="AA7" s="25">
        <v>57.57</v>
      </c>
      <c r="AB7" s="25">
        <v>77.06</v>
      </c>
      <c r="AC7" s="25">
        <v>73.25</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2537.1999999999998</v>
      </c>
      <c r="BF7" s="25">
        <v>2318.92</v>
      </c>
      <c r="BG7" s="25">
        <v>2046.85</v>
      </c>
      <c r="BH7" s="25">
        <v>1812.7</v>
      </c>
      <c r="BI7" s="25">
        <v>1139.4000000000001</v>
      </c>
      <c r="BJ7" s="25">
        <v>1274.21</v>
      </c>
      <c r="BK7" s="25">
        <v>1183.92</v>
      </c>
      <c r="BL7" s="25">
        <v>1128.72</v>
      </c>
      <c r="BM7" s="25">
        <v>1125.25</v>
      </c>
      <c r="BN7" s="25">
        <v>1157.05</v>
      </c>
      <c r="BO7" s="25">
        <v>982.48</v>
      </c>
      <c r="BP7" s="25">
        <v>22.08</v>
      </c>
      <c r="BQ7" s="25">
        <v>23.01</v>
      </c>
      <c r="BR7" s="25">
        <v>26.45</v>
      </c>
      <c r="BS7" s="25">
        <v>31.78</v>
      </c>
      <c r="BT7" s="25">
        <v>48.24</v>
      </c>
      <c r="BU7" s="25">
        <v>41.25</v>
      </c>
      <c r="BV7" s="25">
        <v>42.5</v>
      </c>
      <c r="BW7" s="25">
        <v>41.84</v>
      </c>
      <c r="BX7" s="25">
        <v>41.44</v>
      </c>
      <c r="BY7" s="25">
        <v>37.65</v>
      </c>
      <c r="BZ7" s="25">
        <v>50.61</v>
      </c>
      <c r="CA7" s="25">
        <v>374.31</v>
      </c>
      <c r="CB7" s="25">
        <v>359.3</v>
      </c>
      <c r="CC7" s="25">
        <v>324.20999999999998</v>
      </c>
      <c r="CD7" s="25">
        <v>261.45999999999998</v>
      </c>
      <c r="CE7" s="25">
        <v>266.45999999999998</v>
      </c>
      <c r="CF7" s="25">
        <v>383.25</v>
      </c>
      <c r="CG7" s="25">
        <v>377.72</v>
      </c>
      <c r="CH7" s="25">
        <v>390.47</v>
      </c>
      <c r="CI7" s="25">
        <v>403.61</v>
      </c>
      <c r="CJ7" s="25">
        <v>442.82</v>
      </c>
      <c r="CK7" s="25">
        <v>320.83</v>
      </c>
      <c r="CL7" s="25">
        <v>59.87</v>
      </c>
      <c r="CM7" s="25">
        <v>55.55</v>
      </c>
      <c r="CN7" s="25">
        <v>52.7</v>
      </c>
      <c r="CO7" s="25">
        <v>55.62</v>
      </c>
      <c r="CP7" s="25">
        <v>68.56</v>
      </c>
      <c r="CQ7" s="25">
        <v>48.26</v>
      </c>
      <c r="CR7" s="25">
        <v>48.01</v>
      </c>
      <c r="CS7" s="25">
        <v>49.08</v>
      </c>
      <c r="CT7" s="25">
        <v>51.46</v>
      </c>
      <c r="CU7" s="25">
        <v>51.84</v>
      </c>
      <c r="CV7" s="25">
        <v>56.15</v>
      </c>
      <c r="CW7" s="25">
        <v>72.34</v>
      </c>
      <c r="CX7" s="25">
        <v>76.959999999999994</v>
      </c>
      <c r="CY7" s="25">
        <v>81.040000000000006</v>
      </c>
      <c r="CZ7" s="25">
        <v>82.03</v>
      </c>
      <c r="DA7" s="25">
        <v>62.97</v>
      </c>
      <c r="DB7" s="25">
        <v>72.72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0.62</v>
      </c>
      <c r="EJ7" s="25">
        <v>0.39</v>
      </c>
      <c r="EK7" s="25">
        <v>0.61</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102</v>
      </c>
      <c r="C9" s="27" t="s">
        <v>103</v>
      </c>
      <c r="D9" s="27" t="s">
        <v>104</v>
      </c>
      <c r="E9" s="27" t="s">
        <v>105</v>
      </c>
      <c r="F9" s="27" t="s">
        <v>106</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45</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107</v>
      </c>
    </row>
    <row r="12" spans="1:144" x14ac:dyDescent="0.15">
      <c r="B12">
        <v>1</v>
      </c>
      <c r="C12">
        <v>1</v>
      </c>
      <c r="D12">
        <v>2</v>
      </c>
      <c r="E12">
        <v>3</v>
      </c>
      <c r="F12">
        <v>4</v>
      </c>
      <c r="G12" t="s">
        <v>108</v>
      </c>
    </row>
    <row r="13" spans="1:144" x14ac:dyDescent="0.15">
      <c r="B13" t="s">
        <v>109</v>
      </c>
      <c r="C13" t="s">
        <v>110</v>
      </c>
      <c r="D13" t="s">
        <v>110</v>
      </c>
      <c r="E13" t="s">
        <v>111</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2023-12-05T01:06:33Z</dcterms:created>
  <dcterms:modified xsi:type="dcterms:W3CDTF">2024-03-04T06:22:39Z</dcterms:modified>
  <cp:category/>
</cp:coreProperties>
</file>