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0426\Desktop\令和４年度経営比較分析表（２月２日提出）\"/>
    </mc:Choice>
  </mc:AlternateContent>
  <xr:revisionPtr revIDLastSave="0" documentId="13_ncr:1_{31FF920C-58C1-4F9A-B29B-A914C5B1DF96}" xr6:coauthVersionLast="47" xr6:coauthVersionMax="47" xr10:uidLastSave="{00000000-0000-0000-0000-000000000000}"/>
  <workbookProtection workbookAlgorithmName="SHA-512" workbookHashValue="MFENYzaVWjOJiBnSfDfL5FEBBOoSdxpCV5NW8vgFwn5zLob/FjnMVuO60MnLEAs02AMxXJbkJdZlrw4shsUQUg==" workbookSaltValue="JNYjxcBw+MYcMd5UGam6mQ==" workbookSpinCount="100000" lockStructure="1"/>
  <bookViews>
    <workbookView xWindow="-120" yWindow="-120" windowWidth="20730" windowHeight="1116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I86" i="4"/>
  <c r="E86" i="4"/>
  <c r="AT10" i="4"/>
  <c r="AL10" i="4"/>
  <c r="AD10" i="4"/>
  <c r="P10" i="4"/>
  <c r="I10" i="4"/>
  <c r="B10" i="4"/>
  <c r="AL8" i="4"/>
  <c r="P8" i="4"/>
  <c r="I8" i="4"/>
</calcChain>
</file>

<file path=xl/sharedStrings.xml><?xml version="1.0" encoding="utf-8"?>
<sst xmlns="http://schemas.openxmlformats.org/spreadsheetml/2006/main" count="241" uniqueCount="120">
  <si>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</si>
  <si>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</si>
  <si>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</si>
  <si>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</si>
  <si>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</si>
  <si>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</si>
  <si>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</si>
  <si>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</si>
  <si>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</si>
  <si>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</si>
  <si>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</si>
  <si>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</si>
  <si>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</si>
  <si>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</si>
  <si>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</si>
  <si>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</si>
  <si>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</si>
  <si>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</si>
  <si>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</si>
  <si>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</si>
  <si>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</si>
  <si>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</si>
  <si>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</si>
  <si>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</si>
  <si>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</si>
  <si>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</si>
  <si>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</si>
  <si>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</si>
  <si>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</si>
  <si>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</si>
  <si>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</si>
  <si>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</si>
  <si>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</si>
  <si>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</si>
  <si>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</si>
  <si>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</si>
  <si>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</si>
  <si>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</si>
  <si>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</si>
  <si>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</si>
  <si>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</si>
  <si>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</si>
  <si>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</si>
  <si>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</si>
  <si>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</si>
  <si>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</si>
  <si>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</si>
  <si>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</si>
  <si>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</si>
  <si>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</si>
  <si>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</si>
  <si>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</si>
  <si>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</si>
  <si>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</si>
  <si>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</si>
  <si>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</si>
  <si>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</si>
  <si>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</si>
  <si>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</si>
  <si>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</si>
  <si>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</si>
  <si>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</si>
  <si>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</si>
  <si>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</si>
  <si>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</si>
  <si>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</si>
  <si>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</si>
  <si>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</si>
  <si>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</si>
  <si>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</si>
  <si>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</si>
  <si>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</si>
  <si>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</si>
  <si>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</si>
  <si>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</si>
  <si>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</si>
  <si>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</si>
  <si>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</si>
  <si>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</si>
  <si>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</si>
  <si>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</si>
  <si>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</si>
  <si>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</si>
  <si>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</si>
  <si>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</si>
  <si>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</si>
  <si>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</si>
  <si>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</si>
  <si>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</si>
  <si>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</si>
  <si>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</si>
  <si>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</si>
  <si>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</si>
  <si>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</si>
  <si>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</si>
  <si>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</si>
  <si>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</si>
  <si>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</si>
  <si>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河合町</t>
  </si>
  <si>
    <t>法非適用</t>
  </si>
  <si>
    <t>下水道事業</t>
  </si>
  <si>
    <t>公共下水道</t>
  </si>
  <si>
    <t>Cc1</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</si>
  <si>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</si>
  <si>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</si>
  <si>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</si>
  <si>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</si>
  <si>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</si>
  <si>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</si>
  <si>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</si>
  <si>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</si>
  <si>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</si>
  <si>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</si>
  <si>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</si>
  <si>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</si>
  <si>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</si>
  <si>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</si>
  <si>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昭和59年より河合町流域関連公共下水道事業として一部供用を開始しました。その中で、特に西大和地区においては、敷設経過年数が40年以上経過し、老朽化が進行している状況にあります。従来より、巡視・点検を定期的に実施し、管渠等の詰まりや破損等の不具合が発生しているが、常時、流下機能を確保すべく、平成24年度より管路更新工事を順次実施しています。</t>
  </si>
  <si>
    <t>　今後は、下水道ストックマネジメント計画に基づき老朽化が進む下水道施設の維持管理や、大規模な地震に備えるべく減災耐震補強整備を実施致します。計画に基づく整備費の増加が見込まれますので、社会情勢の動向や国の制度改革などを見極め、下水道事業財源の確保・広報等ＰＲによる水洗化率の向上・使用料の適正化を検討しつつ、これまで行っている事務の合理化・効率化による歳出の削減に努めます。</t>
  </si>
  <si>
    <r>
      <t>　昭和55年度から下水道事業に着手し、整備が完了した地域から随時使用を開始しています。令和</t>
    </r>
    <r>
      <rPr>
        <sz val="11"/>
        <color rgb="FFFF0000"/>
        <rFont val="ＭＳ ゴシック"/>
        <family val="3"/>
        <charset val="128"/>
      </rPr>
      <t>3</t>
    </r>
    <r>
      <rPr>
        <sz val="11"/>
        <color theme="1"/>
        <rFont val="ＭＳ ゴシック"/>
        <family val="3"/>
      </rPr>
      <t>年3月末現在では、本町人口の</t>
    </r>
    <r>
      <rPr>
        <sz val="11"/>
        <color rgb="FFFF0000"/>
        <rFont val="ＭＳ ゴシック"/>
        <family val="3"/>
        <charset val="128"/>
      </rPr>
      <t>99.1%(16,986人)</t>
    </r>
    <r>
      <rPr>
        <sz val="11"/>
        <color theme="1"/>
        <rFont val="ＭＳ ゴシック"/>
        <family val="3"/>
      </rPr>
      <t>の方が下水道を使用でき、その内</t>
    </r>
    <r>
      <rPr>
        <sz val="11"/>
        <color rgb="FFFF0000"/>
        <rFont val="ＭＳ ゴシック"/>
        <family val="3"/>
        <charset val="128"/>
      </rPr>
      <t>93.6%(15,783人)</t>
    </r>
    <r>
      <rPr>
        <sz val="11"/>
        <color theme="1"/>
        <rFont val="ＭＳ ゴシック"/>
        <family val="3"/>
      </rPr>
      <t>の方に利用して頂いています。
　収益的収支比率は、人口減少による下水道使用料の微減や地方債償還金の微増により基準である100%を下回ってます。
　企業債残高対事業規模比率は、平均値を下回っており、地方債残高も減少傾向にあります。
　経費回収率は、人口減少による下水道使用料の微減により基準である100%を下回ってます。
　汚水処理原価は、平均値を下回っていますが、今後も有収水量の確保に努めます。
　水洗化率は、平均値を上回っていますが、引き続き啓発活動を行い下水道使用料・有収水量の確保に努めます。
　平成28年度に料金改定を実施しましたが、今後も適正な使用料の設定や水洗化促進により収入状況を安定させ、収益的収支比率・経費回収率の改善に努めます。</t>
    </r>
    <rPh sb="43" eb="45">
      <t>レイワ</t>
    </rPh>
    <rPh sb="72" eb="73">
      <t>ヒト</t>
    </rPh>
    <rPh sb="194" eb="195">
      <t>シタ</t>
    </rPh>
    <rPh sb="313" eb="314">
      <t>ウエ</t>
    </rPh>
    <rPh sb="322" eb="323">
      <t>ヒ</t>
    </rPh>
    <rPh sb="324" eb="325">
      <t>ツヅ</t>
    </rPh>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</si>
</sst>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theme="1"/>
      <name val="ＭＳ ゴシック"/>
      <family val="3"/>
    </font>
    <font>
      <sz val="11"/>
      <color rgb="FFFF0000"/>
      <name val="ＭＳ ゴシック"/>
      <family val="3"/>
      <charset val="128"/>
    </font>
    <font>
      <sz val="6"/>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1.9</c:v>
                </c:pt>
                <c:pt idx="1">
                  <c:v>1.9</c:v>
                </c:pt>
                <c:pt idx="2">
                  <c:v>1.77</c:v>
                </c:pt>
                <c:pt idx="3">
                  <c:v>2.0299999999999998</c:v>
                </c:pt>
                <c:pt idx="4">
                  <c:v>2.27</c:v>
                </c:pt>
              </c:numCache>
            </c:numRef>
          </c:val>
          <c:extLst>
            <c:ext xmlns:c16="http://schemas.microsoft.com/office/drawing/2014/chart" uri="{C3380CC4-5D6E-409C-BE32-E72D297353CC}">
              <c16:uniqueId val="{00000000-C7A4-4F9B-953A-782AFF05511C}"/>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0.21</c:v>
                </c:pt>
                <c:pt idx="1">
                  <c:v>0.17</c:v>
                </c:pt>
                <c:pt idx="2">
                  <c:v>0.15</c:v>
                </c:pt>
                <c:pt idx="3">
                  <c:v>0.15</c:v>
                </c:pt>
                <c:pt idx="4">
                  <c:v>0.12</c:v>
                </c:pt>
              </c:numCache>
            </c:numRef>
          </c:val>
          <c:smooth val="0"/>
          <c:extLst>
            <c:ext xmlns:c16="http://schemas.microsoft.com/office/drawing/2014/chart" uri="{C3380CC4-5D6E-409C-BE32-E72D297353CC}">
              <c16:uniqueId val="{00000001-C7A4-4F9B-953A-782AFF05511C}"/>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71.86</c:v>
                </c:pt>
                <c:pt idx="1">
                  <c:v>73.22</c:v>
                </c:pt>
                <c:pt idx="2">
                  <c:v>74.150000000000006</c:v>
                </c:pt>
                <c:pt idx="3">
                  <c:v>77.239999999999995</c:v>
                </c:pt>
                <c:pt idx="4">
                  <c:v>79.44</c:v>
                </c:pt>
              </c:numCache>
            </c:numRef>
          </c:val>
          <c:extLst>
            <c:ext xmlns:c16="http://schemas.microsoft.com/office/drawing/2014/chart" uri="{C3380CC4-5D6E-409C-BE32-E72D297353CC}">
              <c16:uniqueId val="{00000000-FECD-42B6-AFAE-4FD0D4EF206C}"/>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ECD-42B6-AFAE-4FD0D4EF206C}"/>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820-45BF-993F-C7DEF8271F68}"/>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820-45BF-993F-C7DEF8271F68}"/>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11D-45E6-AE02-C9A4B9F85DEF}"/>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11D-45E6-AE02-C9A4B9F85DEF}"/>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784-43EE-9CE2-9BB80C9BF3FE}"/>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784-43EE-9CE2-9BB80C9BF3FE}"/>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EC6-4C42-8629-C04DDD471424}"/>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EC6-4C42-8629-C04DDD471424}"/>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729.6</c:v>
                </c:pt>
                <c:pt idx="1">
                  <c:v>700.03</c:v>
                </c:pt>
                <c:pt idx="2">
                  <c:v>662.66</c:v>
                </c:pt>
                <c:pt idx="3">
                  <c:v>615.66</c:v>
                </c:pt>
                <c:pt idx="4">
                  <c:v>574.21</c:v>
                </c:pt>
              </c:numCache>
            </c:numRef>
          </c:val>
          <c:extLst>
            <c:ext xmlns:c16="http://schemas.microsoft.com/office/drawing/2014/chart" uri="{C3380CC4-5D6E-409C-BE32-E72D297353CC}">
              <c16:uniqueId val="{00000000-5478-425A-A5A3-150F784E8816}"/>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768.62</c:v>
                </c:pt>
                <c:pt idx="1">
                  <c:v>789.44</c:v>
                </c:pt>
                <c:pt idx="2">
                  <c:v>789.08</c:v>
                </c:pt>
                <c:pt idx="3">
                  <c:v>747.84</c:v>
                </c:pt>
                <c:pt idx="4">
                  <c:v>804.98</c:v>
                </c:pt>
              </c:numCache>
            </c:numRef>
          </c:val>
          <c:smooth val="0"/>
          <c:extLst>
            <c:ext xmlns:c16="http://schemas.microsoft.com/office/drawing/2014/chart" uri="{C3380CC4-5D6E-409C-BE32-E72D297353CC}">
              <c16:uniqueId val="{00000001-5478-425A-A5A3-150F784E8816}"/>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88.14</c:v>
                </c:pt>
                <c:pt idx="1">
                  <c:v>89.85</c:v>
                </c:pt>
                <c:pt idx="2">
                  <c:v>90.97</c:v>
                </c:pt>
                <c:pt idx="3">
                  <c:v>91.47</c:v>
                </c:pt>
                <c:pt idx="4">
                  <c:v>92.05</c:v>
                </c:pt>
              </c:numCache>
            </c:numRef>
          </c:val>
          <c:extLst>
            <c:ext xmlns:c16="http://schemas.microsoft.com/office/drawing/2014/chart" uri="{C3380CC4-5D6E-409C-BE32-E72D297353CC}">
              <c16:uniqueId val="{00000000-03A1-4B13-BCA0-85516CB04D71}"/>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88.06</c:v>
                </c:pt>
                <c:pt idx="1">
                  <c:v>87.29</c:v>
                </c:pt>
                <c:pt idx="2">
                  <c:v>88.25</c:v>
                </c:pt>
                <c:pt idx="3">
                  <c:v>90.17</c:v>
                </c:pt>
                <c:pt idx="4">
                  <c:v>88.71</c:v>
                </c:pt>
              </c:numCache>
            </c:numRef>
          </c:val>
          <c:smooth val="0"/>
          <c:extLst>
            <c:ext xmlns:c16="http://schemas.microsoft.com/office/drawing/2014/chart" uri="{C3380CC4-5D6E-409C-BE32-E72D297353CC}">
              <c16:uniqueId val="{00000001-03A1-4B13-BCA0-85516CB04D71}"/>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150</c:v>
                </c:pt>
                <c:pt idx="1">
                  <c:v>150</c:v>
                </c:pt>
                <c:pt idx="2">
                  <c:v>150</c:v>
                </c:pt>
                <c:pt idx="3">
                  <c:v>150</c:v>
                </c:pt>
                <c:pt idx="4">
                  <c:v>150</c:v>
                </c:pt>
              </c:numCache>
            </c:numRef>
          </c:val>
          <c:extLst>
            <c:ext xmlns:c16="http://schemas.microsoft.com/office/drawing/2014/chart" uri="{C3380CC4-5D6E-409C-BE32-E72D297353CC}">
              <c16:uniqueId val="{00000000-3884-49C7-A7C7-DE0AFE14C22F}"/>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179.32</c:v>
                </c:pt>
                <c:pt idx="1">
                  <c:v>176.67</c:v>
                </c:pt>
                <c:pt idx="2">
                  <c:v>176.37</c:v>
                </c:pt>
                <c:pt idx="3">
                  <c:v>173.17</c:v>
                </c:pt>
                <c:pt idx="4">
                  <c:v>174.8</c:v>
                </c:pt>
              </c:numCache>
            </c:numRef>
          </c:val>
          <c:smooth val="0"/>
          <c:extLst>
            <c:ext xmlns:c16="http://schemas.microsoft.com/office/drawing/2014/chart" uri="{C3380CC4-5D6E-409C-BE32-E72D297353CC}">
              <c16:uniqueId val="{00000001-3884-49C7-A7C7-DE0AFE14C22F}"/>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860-48EB-AAEE-336D60F97E99}"/>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c:v>
                </c:pt>
                <c:pt idx="1">
                  <c:v>57.42</c:v>
                </c:pt>
                <c:pt idx="2">
                  <c:v>56.72</c:v>
                </c:pt>
                <c:pt idx="3">
                  <c:v>56.43</c:v>
                </c:pt>
                <c:pt idx="4">
                  <c:v>55.82</c:v>
                </c:pt>
              </c:numCache>
            </c:numRef>
          </c:val>
          <c:smooth val="0"/>
          <c:extLst>
            <c:ext xmlns:c16="http://schemas.microsoft.com/office/drawing/2014/chart" uri="{C3380CC4-5D6E-409C-BE32-E72D297353CC}">
              <c16:uniqueId val="{00000001-3860-48EB-AAEE-336D60F97E99}"/>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95.82</c:v>
                </c:pt>
                <c:pt idx="1">
                  <c:v>95.92</c:v>
                </c:pt>
                <c:pt idx="2">
                  <c:v>96.03</c:v>
                </c:pt>
                <c:pt idx="3">
                  <c:v>96.14</c:v>
                </c:pt>
                <c:pt idx="4">
                  <c:v>96.17</c:v>
                </c:pt>
              </c:numCache>
            </c:numRef>
          </c:val>
          <c:extLst>
            <c:ext xmlns:c16="http://schemas.microsoft.com/office/drawing/2014/chart" uri="{C3380CC4-5D6E-409C-BE32-E72D297353CC}">
              <c16:uniqueId val="{00000000-7BDF-46B2-AA78-76E1648A05DE}"/>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89.79</c:v>
                </c:pt>
                <c:pt idx="1">
                  <c:v>90.42</c:v>
                </c:pt>
                <c:pt idx="2">
                  <c:v>90.72</c:v>
                </c:pt>
                <c:pt idx="3">
                  <c:v>91.07</c:v>
                </c:pt>
                <c:pt idx="4">
                  <c:v>90.67</c:v>
                </c:pt>
              </c:numCache>
            </c:numRef>
          </c:val>
          <c:smooth val="0"/>
          <c:extLst>
            <c:ext xmlns:c16="http://schemas.microsoft.com/office/drawing/2014/chart" uri="{C3380CC4-5D6E-409C-BE32-E72D297353CC}">
              <c16:uniqueId val="{00000001-7BDF-46B2-AA78-76E1648A05DE}"/>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N10"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河合町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法非適用</v>
      </c>
      <c r="C8" s="35"/>
      <c r="D8" s="35"/>
      <c r="E8" s="35"/>
      <c r="F8" s="35"/>
      <c r="G8" s="35"/>
      <c r="H8" s="35"/>
      <c r="I8" s="35" t="str">
        <f>データ!J6</f>
        <v>下水道事業</v>
      </c>
      <c r="J8" s="35"/>
      <c r="K8" s="35"/>
      <c r="L8" s="35"/>
      <c r="M8" s="35"/>
      <c r="N8" s="35"/>
      <c r="O8" s="35"/>
      <c r="P8" s="35" t="str">
        <f>データ!K6</f>
        <v>公共下水道</v>
      </c>
      <c r="Q8" s="35"/>
      <c r="R8" s="35"/>
      <c r="S8" s="35"/>
      <c r="T8" s="35"/>
      <c r="U8" s="35"/>
      <c r="V8" s="35"/>
      <c r="W8" s="35" t="str">
        <f>データ!L6</f>
        <v>Cc1</v>
      </c>
      <c r="X8" s="35"/>
      <c r="Y8" s="35"/>
      <c r="Z8" s="35"/>
      <c r="AA8" s="35"/>
      <c r="AB8" s="35"/>
      <c r="AC8" s="35"/>
      <c r="AD8" s="36" t="str">
        <f>データ!$M$6</f>
        <v>非設置</v>
      </c>
      <c r="AE8" s="36"/>
      <c r="AF8" s="36"/>
      <c r="AG8" s="36"/>
      <c r="AH8" s="36"/>
      <c r="AI8" s="36"/>
      <c r="AJ8" s="36"/>
      <c r="AK8" s="3"/>
      <c r="AL8" s="37">
        <f>データ!S6</f>
        <v>17065</v>
      </c>
      <c r="AM8" s="37"/>
      <c r="AN8" s="37"/>
      <c r="AO8" s="37"/>
      <c r="AP8" s="37"/>
      <c r="AQ8" s="37"/>
      <c r="AR8" s="37"/>
      <c r="AS8" s="37"/>
      <c r="AT8" s="38">
        <f>データ!T6</f>
        <v>8.23</v>
      </c>
      <c r="AU8" s="38"/>
      <c r="AV8" s="38"/>
      <c r="AW8" s="38"/>
      <c r="AX8" s="38"/>
      <c r="AY8" s="38"/>
      <c r="AZ8" s="38"/>
      <c r="BA8" s="38"/>
      <c r="BB8" s="38">
        <f>データ!U6</f>
        <v>2073.5100000000002</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t="str">
        <f>データ!O6</f>
        <v>該当数値なし</v>
      </c>
      <c r="J10" s="38"/>
      <c r="K10" s="38"/>
      <c r="L10" s="38"/>
      <c r="M10" s="38"/>
      <c r="N10" s="38"/>
      <c r="O10" s="38"/>
      <c r="P10" s="38">
        <f>データ!P6</f>
        <v>83.09</v>
      </c>
      <c r="Q10" s="38"/>
      <c r="R10" s="38"/>
      <c r="S10" s="38"/>
      <c r="T10" s="38"/>
      <c r="U10" s="38"/>
      <c r="V10" s="38"/>
      <c r="W10" s="38">
        <f>データ!Q6</f>
        <v>88</v>
      </c>
      <c r="X10" s="38"/>
      <c r="Y10" s="38"/>
      <c r="Z10" s="38"/>
      <c r="AA10" s="38"/>
      <c r="AB10" s="38"/>
      <c r="AC10" s="38"/>
      <c r="AD10" s="37">
        <f>データ!R6</f>
        <v>2640</v>
      </c>
      <c r="AE10" s="37"/>
      <c r="AF10" s="37"/>
      <c r="AG10" s="37"/>
      <c r="AH10" s="37"/>
      <c r="AI10" s="37"/>
      <c r="AJ10" s="37"/>
      <c r="AK10" s="2"/>
      <c r="AL10" s="37">
        <f>データ!V6</f>
        <v>14114</v>
      </c>
      <c r="AM10" s="37"/>
      <c r="AN10" s="37"/>
      <c r="AO10" s="37"/>
      <c r="AP10" s="37"/>
      <c r="AQ10" s="37"/>
      <c r="AR10" s="37"/>
      <c r="AS10" s="37"/>
      <c r="AT10" s="38">
        <f>データ!W6</f>
        <v>3.16</v>
      </c>
      <c r="AU10" s="38"/>
      <c r="AV10" s="38"/>
      <c r="AW10" s="38"/>
      <c r="AX10" s="38"/>
      <c r="AY10" s="38"/>
      <c r="AZ10" s="38"/>
      <c r="BA10" s="38"/>
      <c r="BB10" s="38">
        <f>データ!X6</f>
        <v>4466.46</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119</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117</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118</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【652.82】</v>
      </c>
      <c r="I86" s="12" t="str">
        <f>データ!CA6</f>
        <v>【97.61】</v>
      </c>
      <c r="J86" s="12" t="str">
        <f>データ!CL6</f>
        <v>【138.29】</v>
      </c>
      <c r="K86" s="12" t="str">
        <f>データ!CW6</f>
        <v>【59.10】</v>
      </c>
      <c r="L86" s="12" t="str">
        <f>データ!DH6</f>
        <v>【95.82】</v>
      </c>
      <c r="M86" s="12" t="s">
        <v>43</v>
      </c>
      <c r="N86" s="12" t="s">
        <v>44</v>
      </c>
      <c r="O86" s="12" t="str">
        <f>データ!EO6</f>
        <v>【0.23】</v>
      </c>
    </row>
  </sheetData>
  <sheetProtection algorithmName="SHA-512" hashValue="sUT8pJVzhFUmhmdIwekZ+3QPIkDspKc7a175LXTCN4wNc9n3slk2BZx/+QcoV2Mne6yyKPdCV1I2RKIRSONbpA==" saltValue="BU2qNThg1sJRZXp4p2gEJ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2022</v>
      </c>
      <c r="C6" s="19">
        <f t="shared" ref="C6:X6" si="3">C7</f>
        <v>294276</v>
      </c>
      <c r="D6" s="19">
        <f t="shared" si="3"/>
        <v>47</v>
      </c>
      <c r="E6" s="19">
        <f t="shared" si="3"/>
        <v>17</v>
      </c>
      <c r="F6" s="19">
        <f t="shared" si="3"/>
        <v>1</v>
      </c>
      <c r="G6" s="19">
        <f t="shared" si="3"/>
        <v>0</v>
      </c>
      <c r="H6" s="19" t="str">
        <f t="shared" si="3"/>
        <v>奈良県　河合町</v>
      </c>
      <c r="I6" s="19" t="str">
        <f t="shared" si="3"/>
        <v>法非適用</v>
      </c>
      <c r="J6" s="19" t="str">
        <f t="shared" si="3"/>
        <v>下水道事業</v>
      </c>
      <c r="K6" s="19" t="str">
        <f t="shared" si="3"/>
        <v>公共下水道</v>
      </c>
      <c r="L6" s="19" t="str">
        <f t="shared" si="3"/>
        <v>Cc1</v>
      </c>
      <c r="M6" s="19" t="str">
        <f t="shared" si="3"/>
        <v>非設置</v>
      </c>
      <c r="N6" s="20" t="str">
        <f t="shared" si="3"/>
        <v>-</v>
      </c>
      <c r="O6" s="20" t="str">
        <f t="shared" si="3"/>
        <v>該当数値なし</v>
      </c>
      <c r="P6" s="20">
        <f t="shared" si="3"/>
        <v>83.09</v>
      </c>
      <c r="Q6" s="20">
        <f t="shared" si="3"/>
        <v>88</v>
      </c>
      <c r="R6" s="20">
        <f t="shared" si="3"/>
        <v>2640</v>
      </c>
      <c r="S6" s="20">
        <f t="shared" si="3"/>
        <v>17065</v>
      </c>
      <c r="T6" s="20">
        <f t="shared" si="3"/>
        <v>8.23</v>
      </c>
      <c r="U6" s="20">
        <f t="shared" si="3"/>
        <v>2073.5100000000002</v>
      </c>
      <c r="V6" s="20">
        <f t="shared" si="3"/>
        <v>14114</v>
      </c>
      <c r="W6" s="20">
        <f t="shared" si="3"/>
        <v>3.16</v>
      </c>
      <c r="X6" s="20">
        <f t="shared" si="3"/>
        <v>4466.46</v>
      </c>
      <c r="Y6" s="21">
        <f>IF(Y7="",NA(),Y7)</f>
        <v>71.86</v>
      </c>
      <c r="Z6" s="21">
        <f t="shared" ref="Z6:AH6" si="4">IF(Z7="",NA(),Z7)</f>
        <v>73.22</v>
      </c>
      <c r="AA6" s="21">
        <f t="shared" si="4"/>
        <v>74.150000000000006</v>
      </c>
      <c r="AB6" s="21">
        <f t="shared" si="4"/>
        <v>77.239999999999995</v>
      </c>
      <c r="AC6" s="21">
        <f t="shared" si="4"/>
        <v>79.44</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729.6</v>
      </c>
      <c r="BG6" s="21">
        <f t="shared" ref="BG6:BO6" si="7">IF(BG7="",NA(),BG7)</f>
        <v>700.03</v>
      </c>
      <c r="BH6" s="21">
        <f t="shared" si="7"/>
        <v>662.66</v>
      </c>
      <c r="BI6" s="21">
        <f t="shared" si="7"/>
        <v>615.66</v>
      </c>
      <c r="BJ6" s="21">
        <f t="shared" si="7"/>
        <v>574.21</v>
      </c>
      <c r="BK6" s="21">
        <f t="shared" si="7"/>
        <v>768.62</v>
      </c>
      <c r="BL6" s="21">
        <f t="shared" si="7"/>
        <v>789.44</v>
      </c>
      <c r="BM6" s="21">
        <f t="shared" si="7"/>
        <v>789.08</v>
      </c>
      <c r="BN6" s="21">
        <f t="shared" si="7"/>
        <v>747.84</v>
      </c>
      <c r="BO6" s="21">
        <f t="shared" si="7"/>
        <v>804.98</v>
      </c>
      <c r="BP6" s="20" t="str">
        <f>IF(BP7="","",IF(BP7="-","【-】","【"&amp;SUBSTITUTE(TEXT(BP7,"#,##0.00"),"-","△")&amp;"】"))</f>
        <v>【652.82】</v>
      </c>
      <c r="BQ6" s="21">
        <f>IF(BQ7="",NA(),BQ7)</f>
        <v>88.14</v>
      </c>
      <c r="BR6" s="21">
        <f t="shared" ref="BR6:BZ6" si="8">IF(BR7="",NA(),BR7)</f>
        <v>89.85</v>
      </c>
      <c r="BS6" s="21">
        <f t="shared" si="8"/>
        <v>90.97</v>
      </c>
      <c r="BT6" s="21">
        <f t="shared" si="8"/>
        <v>91.47</v>
      </c>
      <c r="BU6" s="21">
        <f t="shared" si="8"/>
        <v>92.05</v>
      </c>
      <c r="BV6" s="21">
        <f t="shared" si="8"/>
        <v>88.06</v>
      </c>
      <c r="BW6" s="21">
        <f t="shared" si="8"/>
        <v>87.29</v>
      </c>
      <c r="BX6" s="21">
        <f t="shared" si="8"/>
        <v>88.25</v>
      </c>
      <c r="BY6" s="21">
        <f t="shared" si="8"/>
        <v>90.17</v>
      </c>
      <c r="BZ6" s="21">
        <f t="shared" si="8"/>
        <v>88.71</v>
      </c>
      <c r="CA6" s="20" t="str">
        <f>IF(CA7="","",IF(CA7="-","【-】","【"&amp;SUBSTITUTE(TEXT(CA7,"#,##0.00"),"-","△")&amp;"】"))</f>
        <v>【97.61】</v>
      </c>
      <c r="CB6" s="21">
        <f>IF(CB7="",NA(),CB7)</f>
        <v>150</v>
      </c>
      <c r="CC6" s="21">
        <f t="shared" ref="CC6:CK6" si="9">IF(CC7="",NA(),CC7)</f>
        <v>150</v>
      </c>
      <c r="CD6" s="21">
        <f t="shared" si="9"/>
        <v>150</v>
      </c>
      <c r="CE6" s="21">
        <f t="shared" si="9"/>
        <v>150</v>
      </c>
      <c r="CF6" s="21">
        <f t="shared" si="9"/>
        <v>150</v>
      </c>
      <c r="CG6" s="21">
        <f t="shared" si="9"/>
        <v>179.32</v>
      </c>
      <c r="CH6" s="21">
        <f t="shared" si="9"/>
        <v>176.67</v>
      </c>
      <c r="CI6" s="21">
        <f t="shared" si="9"/>
        <v>176.37</v>
      </c>
      <c r="CJ6" s="21">
        <f t="shared" si="9"/>
        <v>173.17</v>
      </c>
      <c r="CK6" s="21">
        <f t="shared" si="9"/>
        <v>174.8</v>
      </c>
      <c r="CL6" s="20" t="str">
        <f>IF(CL7="","",IF(CL7="-","【-】","【"&amp;SUBSTITUTE(TEXT(CL7,"#,##0.00"),"-","△")&amp;"】"))</f>
        <v>【138.29】</v>
      </c>
      <c r="CM6" s="21" t="str">
        <f>IF(CM7="",NA(),CM7)</f>
        <v>-</v>
      </c>
      <c r="CN6" s="21" t="str">
        <f t="shared" ref="CN6:CV6" si="10">IF(CN7="",NA(),CN7)</f>
        <v>-</v>
      </c>
      <c r="CO6" s="21" t="str">
        <f t="shared" si="10"/>
        <v>-</v>
      </c>
      <c r="CP6" s="21" t="str">
        <f t="shared" si="10"/>
        <v>-</v>
      </c>
      <c r="CQ6" s="21" t="str">
        <f t="shared" si="10"/>
        <v>-</v>
      </c>
      <c r="CR6" s="21">
        <f t="shared" si="10"/>
        <v>58</v>
      </c>
      <c r="CS6" s="21">
        <f t="shared" si="10"/>
        <v>57.42</v>
      </c>
      <c r="CT6" s="21">
        <f t="shared" si="10"/>
        <v>56.72</v>
      </c>
      <c r="CU6" s="21">
        <f t="shared" si="10"/>
        <v>56.43</v>
      </c>
      <c r="CV6" s="21">
        <f t="shared" si="10"/>
        <v>55.82</v>
      </c>
      <c r="CW6" s="20" t="str">
        <f>IF(CW7="","",IF(CW7="-","【-】","【"&amp;SUBSTITUTE(TEXT(CW7,"#,##0.00"),"-","△")&amp;"】"))</f>
        <v>【59.10】</v>
      </c>
      <c r="CX6" s="21">
        <f>IF(CX7="",NA(),CX7)</f>
        <v>95.82</v>
      </c>
      <c r="CY6" s="21">
        <f t="shared" ref="CY6:DG6" si="11">IF(CY7="",NA(),CY7)</f>
        <v>95.92</v>
      </c>
      <c r="CZ6" s="21">
        <f t="shared" si="11"/>
        <v>96.03</v>
      </c>
      <c r="DA6" s="21">
        <f t="shared" si="11"/>
        <v>96.14</v>
      </c>
      <c r="DB6" s="21">
        <f t="shared" si="11"/>
        <v>96.17</v>
      </c>
      <c r="DC6" s="21">
        <f t="shared" si="11"/>
        <v>89.79</v>
      </c>
      <c r="DD6" s="21">
        <f t="shared" si="11"/>
        <v>90.42</v>
      </c>
      <c r="DE6" s="21">
        <f t="shared" si="11"/>
        <v>90.72</v>
      </c>
      <c r="DF6" s="21">
        <f t="shared" si="11"/>
        <v>91.07</v>
      </c>
      <c r="DG6" s="21">
        <f t="shared" si="11"/>
        <v>90.67</v>
      </c>
      <c r="DH6" s="20" t="str">
        <f>IF(DH7="","",IF(DH7="-","【-】","【"&amp;SUBSTITUTE(TEXT(DH7,"#,##0.00"),"-","△")&amp;"】"))</f>
        <v>【95.82】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f>IF(EE7="",NA(),EE7)</f>
        <v>1.9</v>
      </c>
      <c r="EF6" s="21">
        <f t="shared" ref="EF6:EN6" si="14">IF(EF7="",NA(),EF7)</f>
        <v>1.9</v>
      </c>
      <c r="EG6" s="21">
        <f t="shared" si="14"/>
        <v>1.77</v>
      </c>
      <c r="EH6" s="21">
        <f t="shared" si="14"/>
        <v>2.0299999999999998</v>
      </c>
      <c r="EI6" s="21">
        <f t="shared" si="14"/>
        <v>2.27</v>
      </c>
      <c r="EJ6" s="21">
        <f t="shared" si="14"/>
        <v>0.21</v>
      </c>
      <c r="EK6" s="21">
        <f t="shared" si="14"/>
        <v>0.17</v>
      </c>
      <c r="EL6" s="21">
        <f t="shared" si="14"/>
        <v>0.15</v>
      </c>
      <c r="EM6" s="21">
        <f t="shared" si="14"/>
        <v>0.15</v>
      </c>
      <c r="EN6" s="21">
        <f t="shared" si="14"/>
        <v>0.12</v>
      </c>
      <c r="EO6" s="20" t="str">
        <f>IF(EO7="","",IF(EO7="-","【-】","【"&amp;SUBSTITUTE(TEXT(EO7,"#,##0.00"),"-","△")&amp;"】"))</f>
        <v>【0.23】</v>
      </c>
    </row>
    <row r="7" spans="1:145" s="22" customFormat="1" x14ac:dyDescent="0.15">
      <c r="A7" s="14"/>
      <c r="B7" s="23">
        <v>2022</v>
      </c>
      <c r="C7" s="23">
        <v>294276</v>
      </c>
      <c r="D7" s="23">
        <v>47</v>
      </c>
      <c r="E7" s="23">
        <v>17</v>
      </c>
      <c r="F7" s="23">
        <v>1</v>
      </c>
      <c r="G7" s="23">
        <v>0</v>
      </c>
      <c r="H7" s="23" t="s">
        <v>98</v>
      </c>
      <c r="I7" s="23" t="s">
        <v>99</v>
      </c>
      <c r="J7" s="23" t="s">
        <v>100</v>
      </c>
      <c r="K7" s="23" t="s">
        <v>101</v>
      </c>
      <c r="L7" s="23" t="s">
        <v>102</v>
      </c>
      <c r="M7" s="23" t="s">
        <v>103</v>
      </c>
      <c r="N7" s="24" t="s">
        <v>104</v>
      </c>
      <c r="O7" s="24" t="s">
        <v>105</v>
      </c>
      <c r="P7" s="24">
        <v>83.09</v>
      </c>
      <c r="Q7" s="24">
        <v>88</v>
      </c>
      <c r="R7" s="24">
        <v>2640</v>
      </c>
      <c r="S7" s="24">
        <v>17065</v>
      </c>
      <c r="T7" s="24">
        <v>8.23</v>
      </c>
      <c r="U7" s="24">
        <v>2073.5100000000002</v>
      </c>
      <c r="V7" s="24">
        <v>14114</v>
      </c>
      <c r="W7" s="24">
        <v>3.16</v>
      </c>
      <c r="X7" s="24">
        <v>4466.46</v>
      </c>
      <c r="Y7" s="24">
        <v>71.86</v>
      </c>
      <c r="Z7" s="24">
        <v>73.22</v>
      </c>
      <c r="AA7" s="24">
        <v>74.150000000000006</v>
      </c>
      <c r="AB7" s="24">
        <v>77.239999999999995</v>
      </c>
      <c r="AC7" s="24">
        <v>79.44</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729.6</v>
      </c>
      <c r="BG7" s="24">
        <v>700.03</v>
      </c>
      <c r="BH7" s="24">
        <v>662.66</v>
      </c>
      <c r="BI7" s="24">
        <v>615.66</v>
      </c>
      <c r="BJ7" s="24">
        <v>574.21</v>
      </c>
      <c r="BK7" s="24">
        <v>768.62</v>
      </c>
      <c r="BL7" s="24">
        <v>789.44</v>
      </c>
      <c r="BM7" s="24">
        <v>789.08</v>
      </c>
      <c r="BN7" s="24">
        <v>747.84</v>
      </c>
      <c r="BO7" s="24">
        <v>804.98</v>
      </c>
      <c r="BP7" s="24">
        <v>652.82000000000005</v>
      </c>
      <c r="BQ7" s="24">
        <v>88.14</v>
      </c>
      <c r="BR7" s="24">
        <v>89.85</v>
      </c>
      <c r="BS7" s="24">
        <v>90.97</v>
      </c>
      <c r="BT7" s="24">
        <v>91.47</v>
      </c>
      <c r="BU7" s="24">
        <v>92.05</v>
      </c>
      <c r="BV7" s="24">
        <v>88.06</v>
      </c>
      <c r="BW7" s="24">
        <v>87.29</v>
      </c>
      <c r="BX7" s="24">
        <v>88.25</v>
      </c>
      <c r="BY7" s="24">
        <v>90.17</v>
      </c>
      <c r="BZ7" s="24">
        <v>88.71</v>
      </c>
      <c r="CA7" s="24">
        <v>97.61</v>
      </c>
      <c r="CB7" s="24">
        <v>150</v>
      </c>
      <c r="CC7" s="24">
        <v>150</v>
      </c>
      <c r="CD7" s="24">
        <v>150</v>
      </c>
      <c r="CE7" s="24">
        <v>150</v>
      </c>
      <c r="CF7" s="24">
        <v>150</v>
      </c>
      <c r="CG7" s="24">
        <v>179.32</v>
      </c>
      <c r="CH7" s="24">
        <v>176.67</v>
      </c>
      <c r="CI7" s="24">
        <v>176.37</v>
      </c>
      <c r="CJ7" s="24">
        <v>173.17</v>
      </c>
      <c r="CK7" s="24">
        <v>174.8</v>
      </c>
      <c r="CL7" s="24">
        <v>138.29</v>
      </c>
      <c r="CM7" s="24" t="s">
        <v>104</v>
      </c>
      <c r="CN7" s="24" t="s">
        <v>104</v>
      </c>
      <c r="CO7" s="24" t="s">
        <v>104</v>
      </c>
      <c r="CP7" s="24" t="s">
        <v>104</v>
      </c>
      <c r="CQ7" s="24" t="s">
        <v>104</v>
      </c>
      <c r="CR7" s="24">
        <v>58</v>
      </c>
      <c r="CS7" s="24">
        <v>57.42</v>
      </c>
      <c r="CT7" s="24">
        <v>56.72</v>
      </c>
      <c r="CU7" s="24">
        <v>56.43</v>
      </c>
      <c r="CV7" s="24">
        <v>55.82</v>
      </c>
      <c r="CW7" s="24">
        <v>59.1</v>
      </c>
      <c r="CX7" s="24">
        <v>95.82</v>
      </c>
      <c r="CY7" s="24">
        <v>95.92</v>
      </c>
      <c r="CZ7" s="24">
        <v>96.03</v>
      </c>
      <c r="DA7" s="24">
        <v>96.14</v>
      </c>
      <c r="DB7" s="24">
        <v>96.17</v>
      </c>
      <c r="DC7" s="24">
        <v>89.79</v>
      </c>
      <c r="DD7" s="24">
        <v>90.42</v>
      </c>
      <c r="DE7" s="24">
        <v>90.72</v>
      </c>
      <c r="DF7" s="24">
        <v>91.07</v>
      </c>
      <c r="DG7" s="24">
        <v>90.67</v>
      </c>
      <c r="DH7" s="24">
        <v>95.82</v>
      </c>
      <c r="DI7" s="24"/>
      <c r="DJ7" s="24"/>
      <c r="DK7" s="24"/>
      <c r="DL7" s="24"/>
      <c r="DM7" s="24"/>
      <c r="DN7" s="24"/>
      <c r="DO7" s="24"/>
      <c r="DP7" s="24"/>
      <c r="DQ7" s="24"/>
      <c r="DR7" s="24"/>
      <c r="DS7" s="24"/>
      <c r="DT7" s="24"/>
      <c r="DU7" s="24"/>
      <c r="DV7" s="24"/>
      <c r="DW7" s="24"/>
      <c r="DX7" s="24"/>
      <c r="DY7" s="24"/>
      <c r="DZ7" s="24"/>
      <c r="EA7" s="24"/>
      <c r="EB7" s="24"/>
      <c r="EC7" s="24"/>
      <c r="ED7" s="24"/>
      <c r="EE7" s="24">
        <v>1.9</v>
      </c>
      <c r="EF7" s="24">
        <v>1.9</v>
      </c>
      <c r="EG7" s="24">
        <v>1.77</v>
      </c>
      <c r="EH7" s="24">
        <v>2.0299999999999998</v>
      </c>
      <c r="EI7" s="24">
        <v>2.27</v>
      </c>
      <c r="EJ7" s="24">
        <v>0.21</v>
      </c>
      <c r="EK7" s="24">
        <v>0.17</v>
      </c>
      <c r="EL7" s="24">
        <v>0.15</v>
      </c>
      <c r="EM7" s="24">
        <v>0.15</v>
      </c>
      <c r="EN7" s="24">
        <v>0.12</v>
      </c>
      <c r="EO7" s="24">
        <v>0.23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111</v>
      </c>
    </row>
    <row r="12" spans="1:145" x14ac:dyDescent="0.15">
      <c r="B12">
        <v>1</v>
      </c>
      <c r="C12">
        <v>1</v>
      </c>
      <c r="D12">
        <v>2</v>
      </c>
      <c r="E12">
        <v>3</v>
      </c>
      <c r="F12">
        <v>4</v>
      </c>
      <c r="G12" t="s">
        <v>112</v>
      </c>
    </row>
    <row r="13" spans="1:145" x14ac:dyDescent="0.15">
      <c r="B13" t="s">
        <v>113</v>
      </c>
      <c r="C13" t="s">
        <v>114</v>
      </c>
      <c r="D13" t="s">
        <v>115</v>
      </c>
      <c r="E13" t="s">
        <v>115</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中野　恵美子</cp:lastModifiedBy>
  <dcterms:created xsi:type="dcterms:W3CDTF">2023-12-12T02:47:39Z</dcterms:created>
  <dcterms:modified xsi:type="dcterms:W3CDTF">2024-01-23T01:45:48Z</dcterms:modified>
  <cp:category/>
</cp:coreProperties>
</file>