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0.225.15\共有（情報系）\都市整備部\上下水道課\施設整備課\下水道課\3.1経営比較分析表\経営比較分析表R4\"/>
    </mc:Choice>
  </mc:AlternateContent>
  <xr:revisionPtr revIDLastSave="0" documentId="13_ncr:1_{8058590A-E57E-4C58-8680-BA8BF7B84BDA}" xr6:coauthVersionLast="47" xr6:coauthVersionMax="47" xr10:uidLastSave="{00000000-0000-0000-0000-000000000000}"/>
  <workbookProtection workbookAlgorithmName="SHA-512" workbookHashValue="ygJlHmWO4C/Cc36w3Qe4i7Sl+tFb2df4KMVXvd/p3fkZAmI+5SAvBcRWLosFQ2S8yUUlqrQaA5hx95fJ9E0rbQ==" workbookSaltValue="ETDni5AHyDYr01jL7LqJPg==" workbookSpinCount="100000" lockStructure="1"/>
  <bookViews>
    <workbookView xWindow="-110" yWindow="-110" windowWidth="19420" windowHeight="1042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BB8" i="4" s="1"/>
  <c r="T6" i="5"/>
  <c r="AT8" i="4" s="1"/>
  <c r="S6" i="5"/>
  <c r="R6" i="5"/>
  <c r="AD10" i="4" s="1"/>
  <c r="Q6" i="5"/>
  <c r="P6" i="5"/>
  <c r="O6" i="5"/>
  <c r="I10" i="4" s="1"/>
  <c r="N6" i="5"/>
  <c r="B10" i="4" s="1"/>
  <c r="M6" i="5"/>
  <c r="L6" i="5"/>
  <c r="K6" i="5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L85" i="4"/>
  <c r="H85" i="4"/>
  <c r="G85" i="4"/>
  <c r="E85" i="4"/>
  <c r="BB10" i="4"/>
  <c r="AT10" i="4"/>
  <c r="W10" i="4"/>
  <c r="P10" i="4"/>
  <c r="AL8" i="4"/>
  <c r="AD8" i="4"/>
  <c r="W8" i="4"/>
  <c r="P8" i="4"/>
  <c r="B6" i="4"/>
</calcChain>
</file>

<file path=xl/sharedStrings.xml><?xml version="1.0" encoding="utf-8"?>
<sst xmlns="http://schemas.openxmlformats.org/spreadsheetml/2006/main" count="236" uniqueCount="116">
  <si>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</si>
  <si>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</si>
  <si>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</si>
  <si>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</si>
  <si>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</si>
  <si>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</si>
  <si>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</si>
  <si>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</si>
  <si>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</si>
  <si>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</si>
  <si>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</si>
  <si>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</si>
  <si>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</si>
  <si>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</si>
  <si>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</si>
  <si>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</si>
  <si>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</si>
  <si>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</si>
  <si>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</si>
  <si>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</si>
  <si>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</si>
  <si>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</si>
  <si>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</si>
  <si>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</si>
  <si>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</si>
  <si>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</si>
  <si>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</si>
  <si>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</si>
  <si>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</si>
  <si>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</si>
  <si>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</si>
  <si>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</si>
  <si>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</si>
  <si>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</si>
  <si>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</si>
  <si>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</si>
  <si>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</si>
  <si>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</si>
  <si>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</si>
  <si>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</si>
  <si>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</si>
  <si>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</si>
  <si>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</si>
  <si>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</si>
  <si>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</si>
  <si>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</si>
  <si>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</si>
  <si>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</si>
  <si>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</si>
  <si>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</si>
  <si>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</si>
  <si>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</si>
  <si>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</si>
  <si>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</si>
  <si>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</si>
  <si>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</si>
  <si>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</si>
  <si>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</si>
  <si>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</si>
  <si>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</si>
  <si>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</si>
  <si>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</si>
  <si>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</si>
  <si>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</si>
  <si>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</si>
  <si>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</si>
  <si>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</si>
  <si>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</si>
  <si>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</si>
  <si>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</si>
  <si>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</si>
  <si>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</si>
  <si>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</si>
  <si>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</si>
  <si>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</si>
  <si>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</si>
  <si>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</si>
  <si>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</si>
  <si>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</si>
  <si>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</si>
  <si>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</si>
  <si>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</si>
  <si>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</si>
  <si>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</si>
  <si>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</si>
  <si>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</si>
  <si>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</si>
  <si>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</si>
  <si>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</si>
  <si>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</si>
  <si>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</si>
  <si>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</si>
  <si>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</si>
  <si>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</si>
  <si>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</si>
  <si>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広陵町</t>
  </si>
  <si>
    <t>法適用</t>
  </si>
  <si>
    <t>下水道事業</t>
  </si>
  <si>
    <t>特定環境保全公共下水道</t>
  </si>
  <si>
    <t>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</si>
  <si>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</si>
  <si>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</si>
  <si>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</si>
  <si>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</si>
  <si>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</si>
  <si>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</si>
  <si>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</si>
  <si>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</si>
  <si>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</si>
  <si>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</si>
  <si>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</si>
  <si>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</si>
  <si>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</si>
  <si>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①経常収支比率は１００％を超えており、経営は健全といえるが、⑤経費回収率が１００％を下回っており、下水道使用料以外の収入で賄っている状況であるので、使用料の改定に取り組む必要があり、令和７年４月に料金を改定する。
　③流動比率は他の類似団体より低くなっている。令和３年度は負担割合の見直しのため特に高くなっていた。企業債償還のピークは平成２９年度に迎え償還額が年々減少しており、今後徐々に改善されると考える。
　④企業債残高対事業規模比率は、類似団体と比べても高く、使用料収入に対して企業債残高の割合が多いといえる。平成２９年度に企業債償還のピークを迎えたので、徐々に改善されている。</t>
    <rPh sb="2" eb="8">
      <t>ケイジョウシュウシヒリツ</t>
    </rPh>
    <rPh sb="14" eb="15">
      <t>コ</t>
    </rPh>
    <rPh sb="20" eb="22">
      <t>ケイエイ</t>
    </rPh>
    <rPh sb="23" eb="25">
      <t>ケンゼン</t>
    </rPh>
    <rPh sb="32" eb="34">
      <t>ケイヒ</t>
    </rPh>
    <rPh sb="34" eb="37">
      <t>カイシュウリツ</t>
    </rPh>
    <rPh sb="43" eb="45">
      <t>シタマワ</t>
    </rPh>
    <rPh sb="50" eb="53">
      <t>ゲスイドウ</t>
    </rPh>
    <rPh sb="53" eb="56">
      <t>シヨウリョウ</t>
    </rPh>
    <rPh sb="56" eb="58">
      <t>イガイ</t>
    </rPh>
    <rPh sb="59" eb="61">
      <t>シュウニュウ</t>
    </rPh>
    <rPh sb="62" eb="63">
      <t>マカナ</t>
    </rPh>
    <rPh sb="67" eb="69">
      <t>ジョウキョウ</t>
    </rPh>
    <rPh sb="75" eb="78">
      <t>シヨウリョウ</t>
    </rPh>
    <rPh sb="79" eb="81">
      <t>カイテイ</t>
    </rPh>
    <rPh sb="82" eb="83">
      <t>ト</t>
    </rPh>
    <rPh sb="84" eb="85">
      <t>ク</t>
    </rPh>
    <rPh sb="86" eb="88">
      <t>ヒツヨウ</t>
    </rPh>
    <rPh sb="92" eb="94">
      <t>レイワ</t>
    </rPh>
    <rPh sb="95" eb="96">
      <t>ネン</t>
    </rPh>
    <rPh sb="97" eb="98">
      <t>ガツ</t>
    </rPh>
    <rPh sb="99" eb="101">
      <t>リョウキン</t>
    </rPh>
    <rPh sb="102" eb="104">
      <t>カイテイ</t>
    </rPh>
    <rPh sb="151" eb="152">
      <t>タカ</t>
    </rPh>
    <rPh sb="210" eb="213">
      <t>キギョウサイ</t>
    </rPh>
    <rPh sb="213" eb="215">
      <t>ザンダカ</t>
    </rPh>
    <rPh sb="215" eb="216">
      <t>タイ</t>
    </rPh>
    <rPh sb="216" eb="218">
      <t>ジギョウ</t>
    </rPh>
    <rPh sb="218" eb="220">
      <t>キボ</t>
    </rPh>
    <rPh sb="220" eb="222">
      <t>ヒリツ</t>
    </rPh>
    <rPh sb="224" eb="226">
      <t>ルイジ</t>
    </rPh>
    <rPh sb="226" eb="228">
      <t>ダンタイ</t>
    </rPh>
    <rPh sb="229" eb="230">
      <t>クラ</t>
    </rPh>
    <rPh sb="233" eb="234">
      <t>タカ</t>
    </rPh>
    <rPh sb="236" eb="239">
      <t>シヨウリョウ</t>
    </rPh>
    <rPh sb="239" eb="241">
      <t>シュウニュウ</t>
    </rPh>
    <rPh sb="242" eb="243">
      <t>タイ</t>
    </rPh>
    <rPh sb="245" eb="248">
      <t>キギョウサイ</t>
    </rPh>
    <rPh sb="248" eb="250">
      <t>ザンダカ</t>
    </rPh>
    <rPh sb="251" eb="253">
      <t>ワリアイ</t>
    </rPh>
    <rPh sb="254" eb="255">
      <t>オオ</t>
    </rPh>
    <rPh sb="261" eb="263">
      <t>ヘイセイ</t>
    </rPh>
    <rPh sb="265" eb="267">
      <t>ネンド</t>
    </rPh>
    <rPh sb="268" eb="271">
      <t>キギョウサイ</t>
    </rPh>
    <rPh sb="271" eb="273">
      <t>ショウカン</t>
    </rPh>
    <rPh sb="278" eb="279">
      <t>ムカ</t>
    </rPh>
    <rPh sb="284" eb="286">
      <t>ジョジョ</t>
    </rPh>
    <rPh sb="287" eb="289">
      <t>カイゼン</t>
    </rPh>
    <phoneticPr fontId="4"/>
  </si>
  <si>
    <t>　昭和５９年４月に供用開始後３９年が経過している。法定耐用年数を超える施設は今のところなく、管更生も行っていない。
　現在、ストックマネジメント計画策定に向けて調査を実施しており、計画策定後は優先順位を決め。順次管更生を行っていくこととなる。</t>
    <rPh sb="1" eb="3">
      <t>ショウワ</t>
    </rPh>
    <rPh sb="5" eb="6">
      <t>ネン</t>
    </rPh>
    <rPh sb="7" eb="8">
      <t>ガツ</t>
    </rPh>
    <rPh sb="9" eb="11">
      <t>キョウヨウ</t>
    </rPh>
    <rPh sb="11" eb="13">
      <t>カイシ</t>
    </rPh>
    <rPh sb="13" eb="14">
      <t>ゴ</t>
    </rPh>
    <rPh sb="16" eb="17">
      <t>ネン</t>
    </rPh>
    <rPh sb="18" eb="20">
      <t>ケイカ</t>
    </rPh>
    <rPh sb="25" eb="27">
      <t>ホウテイ</t>
    </rPh>
    <rPh sb="27" eb="29">
      <t>タイヨウ</t>
    </rPh>
    <rPh sb="29" eb="31">
      <t>ネンスウ</t>
    </rPh>
    <rPh sb="32" eb="33">
      <t>コ</t>
    </rPh>
    <rPh sb="35" eb="37">
      <t>シセツ</t>
    </rPh>
    <rPh sb="38" eb="39">
      <t>イマ</t>
    </rPh>
    <rPh sb="46" eb="49">
      <t>カンコウセイ</t>
    </rPh>
    <rPh sb="50" eb="51">
      <t>オコナ</t>
    </rPh>
    <rPh sb="60" eb="62">
      <t>ゲンザイ</t>
    </rPh>
    <rPh sb="73" eb="75">
      <t>ケイカク</t>
    </rPh>
    <rPh sb="75" eb="77">
      <t>サクテイ</t>
    </rPh>
    <rPh sb="78" eb="79">
      <t>ム</t>
    </rPh>
    <rPh sb="81" eb="83">
      <t>チョウサ</t>
    </rPh>
    <rPh sb="84" eb="86">
      <t>ジッシ</t>
    </rPh>
    <rPh sb="91" eb="93">
      <t>ケイカク</t>
    </rPh>
    <rPh sb="93" eb="95">
      <t>サクテイ</t>
    </rPh>
    <rPh sb="95" eb="96">
      <t>ゴ</t>
    </rPh>
    <rPh sb="97" eb="99">
      <t>ユウセン</t>
    </rPh>
    <rPh sb="99" eb="101">
      <t>ジュンイ</t>
    </rPh>
    <rPh sb="102" eb="103">
      <t>キ</t>
    </rPh>
    <rPh sb="105" eb="107">
      <t>ジュンジ</t>
    </rPh>
    <rPh sb="107" eb="110">
      <t>カンコウセイ</t>
    </rPh>
    <rPh sb="111" eb="112">
      <t>オコナ</t>
    </rPh>
    <phoneticPr fontId="4"/>
  </si>
  <si>
    <t>　使用料収入だけでは費用を賄うことができておらず、使用料の改定に取り組む必要があることから、令和７年４月に料金を改定する。管の老朽化に関しては、下水道ストックマネジメント計画に基づき、順次管更生を実施していくが、経営状況と費用とのバランスを図りながら、管更生を行い、経営状況の改善に取り組む必要がある。</t>
    <rPh sb="1" eb="4">
      <t>シヨウリョウ</t>
    </rPh>
    <rPh sb="4" eb="6">
      <t>シュウニュウ</t>
    </rPh>
    <rPh sb="10" eb="12">
      <t>ヒヨウ</t>
    </rPh>
    <rPh sb="13" eb="14">
      <t>マカナ</t>
    </rPh>
    <rPh sb="25" eb="28">
      <t>シヨウリョウ</t>
    </rPh>
    <rPh sb="29" eb="31">
      <t>カイテイ</t>
    </rPh>
    <rPh sb="32" eb="33">
      <t>ト</t>
    </rPh>
    <rPh sb="34" eb="35">
      <t>ク</t>
    </rPh>
    <rPh sb="36" eb="38">
      <t>ヒツヨウ</t>
    </rPh>
    <rPh sb="46" eb="48">
      <t>レイワ</t>
    </rPh>
    <rPh sb="49" eb="50">
      <t>ネン</t>
    </rPh>
    <rPh sb="51" eb="52">
      <t>ガツ</t>
    </rPh>
    <rPh sb="53" eb="55">
      <t>リョウキン</t>
    </rPh>
    <rPh sb="56" eb="58">
      <t>カイテイ</t>
    </rPh>
    <rPh sb="61" eb="62">
      <t>カン</t>
    </rPh>
    <rPh sb="63" eb="66">
      <t>ロウキュウカ</t>
    </rPh>
    <rPh sb="67" eb="68">
      <t>カン</t>
    </rPh>
    <rPh sb="72" eb="75">
      <t>ゲスイドウ</t>
    </rPh>
    <rPh sb="85" eb="87">
      <t>ケイカク</t>
    </rPh>
    <rPh sb="88" eb="89">
      <t>モト</t>
    </rPh>
    <rPh sb="92" eb="94">
      <t>ジュンジ</t>
    </rPh>
    <rPh sb="94" eb="97">
      <t>カンコウセイ</t>
    </rPh>
    <rPh sb="98" eb="100">
      <t>ジッシ</t>
    </rPh>
    <rPh sb="106" eb="108">
      <t>ケイエイ</t>
    </rPh>
    <rPh sb="108" eb="110">
      <t>ジョウキョウ</t>
    </rPh>
    <rPh sb="111" eb="113">
      <t>ヒヨウ</t>
    </rPh>
    <rPh sb="120" eb="121">
      <t>ハカ</t>
    </rPh>
    <rPh sb="126" eb="129">
      <t>カンコウセイ</t>
    </rPh>
    <rPh sb="130" eb="131">
      <t>オコナ</t>
    </rPh>
    <rPh sb="133" eb="135">
      <t>ケイエイ</t>
    </rPh>
    <rPh sb="135" eb="137">
      <t>ジョウキョウ</t>
    </rPh>
    <rPh sb="138" eb="140">
      <t>カイゼン</t>
    </rPh>
    <rPh sb="141" eb="142">
      <t>ト</t>
    </rPh>
    <rPh sb="143" eb="144">
      <t>ク</t>
    </rPh>
    <rPh sb="145" eb="147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</si>
</sst>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;&quot;-&quot;">
                  <c:v>0.08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6A-4CE4-A80D-B0BB9D4C6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0.06</c:v>
                </c:pt>
                <c:pt idx="1">
                  <c:v>0.04</c:v>
                </c:pt>
                <c:pt idx="2">
                  <c:v>0.06</c:v>
                </c:pt>
                <c:pt idx="3">
                  <c:v>0.27</c:v>
                </c:pt>
                <c:pt idx="4">
                  <c:v>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6A-4CE4-A80D-B0BB9D4C6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101.06</c:v>
                </c:pt>
                <c:pt idx="1">
                  <c:v>118.33</c:v>
                </c:pt>
                <c:pt idx="2">
                  <c:v>109.88</c:v>
                </c:pt>
                <c:pt idx="3">
                  <c:v>119.95</c:v>
                </c:pt>
                <c:pt idx="4">
                  <c:v>118.85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B2-4A5C-B831-F205EB97D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102.95</c:v>
                </c:pt>
                <c:pt idx="1">
                  <c:v>103.34</c:v>
                </c:pt>
                <c:pt idx="2">
                  <c:v>102.7</c:v>
                </c:pt>
                <c:pt idx="3">
                  <c:v>104.11</c:v>
                </c:pt>
                <c:pt idx="4">
                  <c:v>101.98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B2-4A5C-B831-F205EB97D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6.17</c:v>
                </c:pt>
                <c:pt idx="1">
                  <c:v>9.2200000000000006</c:v>
                </c:pt>
                <c:pt idx="2">
                  <c:v>12.19</c:v>
                </c:pt>
                <c:pt idx="3">
                  <c:v>15.14</c:v>
                </c:pt>
                <c:pt idx="4">
                  <c:v>18.03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BB-4944-8C6E-2DF12E529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26.56</c:v>
                </c:pt>
                <c:pt idx="1">
                  <c:v>27.82</c:v>
                </c:pt>
                <c:pt idx="2">
                  <c:v>29.24</c:v>
                </c:pt>
                <c:pt idx="3">
                  <c:v>31.73</c:v>
                </c:pt>
                <c:pt idx="4">
                  <c:v>32.57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BB-4944-8C6E-2DF12E529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3A-4325-9F7B-6FBB69357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;&quot;-&quot;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3A-4325-9F7B-6FBB69357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94-4C1A-B1AA-E1BDBED34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27.02</c:v>
                </c:pt>
                <c:pt idx="1">
                  <c:v>29.74</c:v>
                </c:pt>
                <c:pt idx="2">
                  <c:v>48.2</c:v>
                </c:pt>
                <c:pt idx="3">
                  <c:v>46.91</c:v>
                </c:pt>
                <c:pt idx="4">
                  <c:v>52.27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94-4C1A-B1AA-E1BDBED34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9.26</c:v>
                </c:pt>
                <c:pt idx="1">
                  <c:v>10.33</c:v>
                </c:pt>
                <c:pt idx="2">
                  <c:v>15.85</c:v>
                </c:pt>
                <c:pt idx="3">
                  <c:v>46.35</c:v>
                </c:pt>
                <c:pt idx="4">
                  <c:v>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C-40E3-AC71-FCDFB7FA6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60.67</c:v>
                </c:pt>
                <c:pt idx="1">
                  <c:v>53.44</c:v>
                </c:pt>
                <c:pt idx="2">
                  <c:v>46.85</c:v>
                </c:pt>
                <c:pt idx="3">
                  <c:v>44.35</c:v>
                </c:pt>
                <c:pt idx="4">
                  <c:v>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4C-40E3-AC71-FCDFB7FA6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1304.43</c:v>
                </c:pt>
                <c:pt idx="1">
                  <c:v>2044.73</c:v>
                </c:pt>
                <c:pt idx="2">
                  <c:v>1901.33</c:v>
                </c:pt>
                <c:pt idx="3">
                  <c:v>1772.45</c:v>
                </c:pt>
                <c:pt idx="4">
                  <c:v>1639.85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BD-4460-84F8-E8B5EEA02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1252.71</c:v>
                </c:pt>
                <c:pt idx="1">
                  <c:v>1267.3900000000001</c:v>
                </c:pt>
                <c:pt idx="2">
                  <c:v>1268.6300000000001</c:v>
                </c:pt>
                <c:pt idx="3">
                  <c:v>1283.69</c:v>
                </c:pt>
                <c:pt idx="4">
                  <c:v>1160.22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BD-4460-84F8-E8B5EEA02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81.47</c:v>
                </c:pt>
                <c:pt idx="1">
                  <c:v>81.95</c:v>
                </c:pt>
                <c:pt idx="2">
                  <c:v>82.25</c:v>
                </c:pt>
                <c:pt idx="3">
                  <c:v>81.739999999999995</c:v>
                </c:pt>
                <c:pt idx="4">
                  <c:v>81.8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3-4B98-A036-32178B291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87.03</c:v>
                </c:pt>
                <c:pt idx="1">
                  <c:v>84.3</c:v>
                </c:pt>
                <c:pt idx="2">
                  <c:v>82.88</c:v>
                </c:pt>
                <c:pt idx="3">
                  <c:v>82.53</c:v>
                </c:pt>
                <c:pt idx="4">
                  <c:v>81.81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43-4B98-A036-32178B2910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150.99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81-4827-904B-5865BD55D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177.02</c:v>
                </c:pt>
                <c:pt idx="1">
                  <c:v>185.47</c:v>
                </c:pt>
                <c:pt idx="2">
                  <c:v>187.76</c:v>
                </c:pt>
                <c:pt idx="3">
                  <c:v>190.48</c:v>
                </c:pt>
                <c:pt idx="4">
                  <c:v>193.59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81-4827-904B-5865BD55D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1-4CDD-AAB2-2D6D944B2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46.17</c:v>
                </c:pt>
                <c:pt idx="1">
                  <c:v>45.68</c:v>
                </c:pt>
                <c:pt idx="2">
                  <c:v>45.87</c:v>
                </c:pt>
                <c:pt idx="3">
                  <c:v>44.24</c:v>
                </c:pt>
                <c:pt idx="4">
                  <c:v>45.3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21-4CDD-AAB2-2D6D944B2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87.36</c:v>
                </c:pt>
                <c:pt idx="1">
                  <c:v>88.1</c:v>
                </c:pt>
                <c:pt idx="2">
                  <c:v>88.58</c:v>
                </c:pt>
                <c:pt idx="3">
                  <c:v>89.04</c:v>
                </c:pt>
                <c:pt idx="4">
                  <c:v>89.66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E5-4738-A18C-0B650D432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87.84</c:v>
                </c:pt>
                <c:pt idx="1">
                  <c:v>87.96</c:v>
                </c:pt>
                <c:pt idx="2">
                  <c:v>87.65</c:v>
                </c:pt>
                <c:pt idx="3">
                  <c:v>88.15</c:v>
                </c:pt>
                <c:pt idx="4">
                  <c:v>88.37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E5-4738-A18C-0B650D432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【65.93】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【44.25】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【1,182.11】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【220.62】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I43" zoomScaleNormal="100" workbookViewId="0">
      <selection activeCell="BL66" sqref="BL66:BZ82"/>
    </sheetView>
  </sheetViews>
  <sheetFormatPr defaultColWidth="2.6328125" defaultRowHeight="13" x14ac:dyDescent="0.2"/>
  <cols>
    <col min="1" max="1" width="2.6328125" customWidth="1"/>
    <col min="2" max="62" width="3.7265625" customWidth="1"/>
    <col min="64" max="78" width="3.08984375" customWidth="1"/>
    <col min="79" max="79" width="4.453125" bestFit="1" customWidth="1"/>
    <col min="81" max="82" width="4.4531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2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2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0" t="str">
        <f>データ!H6</f>
        <v>奈良県　広陵町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2">
      <c r="A8" s="2"/>
      <c r="B8" s="35" t="str">
        <f>データ!I6</f>
        <v>法適用</v>
      </c>
      <c r="C8" s="35"/>
      <c r="D8" s="35"/>
      <c r="E8" s="35"/>
      <c r="F8" s="35"/>
      <c r="G8" s="35"/>
      <c r="H8" s="35"/>
      <c r="I8" s="35" t="str">
        <f>データ!J6</f>
        <v>下水道事業</v>
      </c>
      <c r="J8" s="35"/>
      <c r="K8" s="35"/>
      <c r="L8" s="35"/>
      <c r="M8" s="35"/>
      <c r="N8" s="35"/>
      <c r="O8" s="35"/>
      <c r="P8" s="35" t="str">
        <f>データ!K6</f>
        <v>特定環境保全公共下水道</v>
      </c>
      <c r="Q8" s="35"/>
      <c r="R8" s="35"/>
      <c r="S8" s="35"/>
      <c r="T8" s="35"/>
      <c r="U8" s="35"/>
      <c r="V8" s="35"/>
      <c r="W8" s="35" t="str">
        <f>データ!L6</f>
        <v>D1</v>
      </c>
      <c r="X8" s="35"/>
      <c r="Y8" s="35"/>
      <c r="Z8" s="35"/>
      <c r="AA8" s="35"/>
      <c r="AB8" s="35"/>
      <c r="AC8" s="35"/>
      <c r="AD8" s="36" t="str">
        <f>データ!$M$6</f>
        <v>非設置</v>
      </c>
      <c r="AE8" s="36"/>
      <c r="AF8" s="36"/>
      <c r="AG8" s="36"/>
      <c r="AH8" s="36"/>
      <c r="AI8" s="36"/>
      <c r="AJ8" s="36"/>
      <c r="AK8" s="3"/>
      <c r="AL8" s="37">
        <f>データ!S6</f>
        <v>35284</v>
      </c>
      <c r="AM8" s="37"/>
      <c r="AN8" s="37"/>
      <c r="AO8" s="37"/>
      <c r="AP8" s="37"/>
      <c r="AQ8" s="37"/>
      <c r="AR8" s="37"/>
      <c r="AS8" s="37"/>
      <c r="AT8" s="38">
        <f>データ!T6</f>
        <v>16.3</v>
      </c>
      <c r="AU8" s="38"/>
      <c r="AV8" s="38"/>
      <c r="AW8" s="38"/>
      <c r="AX8" s="38"/>
      <c r="AY8" s="38"/>
      <c r="AZ8" s="38"/>
      <c r="BA8" s="38"/>
      <c r="BB8" s="38">
        <f>データ!U6</f>
        <v>2164.66</v>
      </c>
      <c r="BC8" s="38"/>
      <c r="BD8" s="38"/>
      <c r="BE8" s="38"/>
      <c r="BF8" s="38"/>
      <c r="BG8" s="38"/>
      <c r="BH8" s="38"/>
      <c r="BI8" s="38"/>
      <c r="BJ8" s="3"/>
      <c r="BK8" s="3"/>
      <c r="BL8" s="39" t="s">
        <v>10</v>
      </c>
      <c r="BM8" s="40"/>
      <c r="BN8" s="41" t="s">
        <v>11</v>
      </c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2"/>
    </row>
    <row r="9" spans="1:78" ht="18.75" customHeight="1" x14ac:dyDescent="0.2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2">
      <c r="A10" s="2"/>
      <c r="B10" s="38" t="str">
        <f>データ!N6</f>
        <v>-</v>
      </c>
      <c r="C10" s="38"/>
      <c r="D10" s="38"/>
      <c r="E10" s="38"/>
      <c r="F10" s="38"/>
      <c r="G10" s="38"/>
      <c r="H10" s="38"/>
      <c r="I10" s="38">
        <f>データ!O6</f>
        <v>54.36</v>
      </c>
      <c r="J10" s="38"/>
      <c r="K10" s="38"/>
      <c r="L10" s="38"/>
      <c r="M10" s="38"/>
      <c r="N10" s="38"/>
      <c r="O10" s="38"/>
      <c r="P10" s="38">
        <f>データ!P6</f>
        <v>25.89</v>
      </c>
      <c r="Q10" s="38"/>
      <c r="R10" s="38"/>
      <c r="S10" s="38"/>
      <c r="T10" s="38"/>
      <c r="U10" s="38"/>
      <c r="V10" s="38"/>
      <c r="W10" s="38">
        <f>データ!Q6</f>
        <v>87.9</v>
      </c>
      <c r="X10" s="38"/>
      <c r="Y10" s="38"/>
      <c r="Z10" s="38"/>
      <c r="AA10" s="38"/>
      <c r="AB10" s="38"/>
      <c r="AC10" s="38"/>
      <c r="AD10" s="37">
        <f>データ!R6</f>
        <v>2640</v>
      </c>
      <c r="AE10" s="37"/>
      <c r="AF10" s="37"/>
      <c r="AG10" s="37"/>
      <c r="AH10" s="37"/>
      <c r="AI10" s="37"/>
      <c r="AJ10" s="37"/>
      <c r="AK10" s="2"/>
      <c r="AL10" s="37">
        <f>データ!V6</f>
        <v>9119</v>
      </c>
      <c r="AM10" s="37"/>
      <c r="AN10" s="37"/>
      <c r="AO10" s="37"/>
      <c r="AP10" s="37"/>
      <c r="AQ10" s="37"/>
      <c r="AR10" s="37"/>
      <c r="AS10" s="37"/>
      <c r="AT10" s="38">
        <f>データ!W6</f>
        <v>3.57</v>
      </c>
      <c r="AU10" s="38"/>
      <c r="AV10" s="38"/>
      <c r="AW10" s="38"/>
      <c r="AX10" s="38"/>
      <c r="AY10" s="38"/>
      <c r="AZ10" s="38"/>
      <c r="BA10" s="38"/>
      <c r="BB10" s="38">
        <f>データ!X6</f>
        <v>2554.34</v>
      </c>
      <c r="BC10" s="38"/>
      <c r="BD10" s="38"/>
      <c r="BE10" s="38"/>
      <c r="BF10" s="38"/>
      <c r="BG10" s="38"/>
      <c r="BH10" s="38"/>
      <c r="BI10" s="38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2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2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113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114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2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2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115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2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【104.54】</v>
      </c>
      <c r="F85" s="12" t="str">
        <f>データ!AT6</f>
        <v>【65.93】</v>
      </c>
      <c r="G85" s="12" t="str">
        <f>データ!BE6</f>
        <v>【44.25】</v>
      </c>
      <c r="H85" s="12" t="str">
        <f>データ!BP6</f>
        <v>【1,182.11】</v>
      </c>
      <c r="I85" s="12" t="str">
        <f>データ!CA6</f>
        <v>【73.78】</v>
      </c>
      <c r="J85" s="12" t="str">
        <f>データ!CL6</f>
        <v>【220.62】</v>
      </c>
      <c r="K85" s="12" t="str">
        <f>データ!CW6</f>
        <v>【42.22】</v>
      </c>
      <c r="L85" s="12" t="str">
        <f>データ!DH6</f>
        <v>【85.67】</v>
      </c>
      <c r="M85" s="12" t="str">
        <f>データ!DS6</f>
        <v>【28.00】</v>
      </c>
      <c r="N85" s="12" t="str">
        <f>データ!ED6</f>
        <v>【0.03】</v>
      </c>
      <c r="O85" s="12" t="str">
        <f>データ!EO6</f>
        <v>【0.13】</v>
      </c>
    </row>
  </sheetData>
  <sheetProtection algorithmName="SHA-512" hashValue="k2s2xoCwPxVrvibcRp/VBsjJx7PbcRwVvIGwdfYaHFZbgVI4W/JOkm7/Alce9x+I4e41VeLGWDhshPH16T0s7w==" saltValue="xQctpnjxYIAuHojJ5ThSYw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" x14ac:dyDescent="0.2"/>
  <cols>
    <col min="2" max="144" width="11.9062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28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2">
      <c r="A4" s="14" t="s">
        <v>54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55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56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57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58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59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60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61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62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63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64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65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2">
      <c r="A5" s="14" t="s">
        <v>66</v>
      </c>
      <c r="B5" s="17"/>
      <c r="C5" s="17"/>
      <c r="D5" s="17"/>
      <c r="E5" s="17"/>
      <c r="F5" s="17"/>
      <c r="G5" s="17"/>
      <c r="H5" s="18" t="s">
        <v>67</v>
      </c>
      <c r="I5" s="18" t="s">
        <v>68</v>
      </c>
      <c r="J5" s="18" t="s">
        <v>69</v>
      </c>
      <c r="K5" s="18" t="s">
        <v>70</v>
      </c>
      <c r="L5" s="18" t="s">
        <v>71</v>
      </c>
      <c r="M5" s="18" t="s">
        <v>5</v>
      </c>
      <c r="N5" s="18" t="s">
        <v>72</v>
      </c>
      <c r="O5" s="18" t="s">
        <v>73</v>
      </c>
      <c r="P5" s="18" t="s">
        <v>74</v>
      </c>
      <c r="Q5" s="18" t="s">
        <v>75</v>
      </c>
      <c r="R5" s="18" t="s">
        <v>76</v>
      </c>
      <c r="S5" s="18" t="s">
        <v>77</v>
      </c>
      <c r="T5" s="18" t="s">
        <v>78</v>
      </c>
      <c r="U5" s="18" t="s">
        <v>79</v>
      </c>
      <c r="V5" s="18" t="s">
        <v>80</v>
      </c>
      <c r="W5" s="18" t="s">
        <v>81</v>
      </c>
      <c r="X5" s="18" t="s">
        <v>82</v>
      </c>
      <c r="Y5" s="18" t="s">
        <v>83</v>
      </c>
      <c r="Z5" s="18" t="s">
        <v>84</v>
      </c>
      <c r="AA5" s="18" t="s">
        <v>85</v>
      </c>
      <c r="AB5" s="18" t="s">
        <v>86</v>
      </c>
      <c r="AC5" s="18" t="s">
        <v>87</v>
      </c>
      <c r="AD5" s="18" t="s">
        <v>88</v>
      </c>
      <c r="AE5" s="18" t="s">
        <v>89</v>
      </c>
      <c r="AF5" s="18" t="s">
        <v>90</v>
      </c>
      <c r="AG5" s="18" t="s">
        <v>91</v>
      </c>
      <c r="AH5" s="18" t="s">
        <v>92</v>
      </c>
      <c r="AI5" s="18" t="s">
        <v>31</v>
      </c>
      <c r="AJ5" s="18" t="s">
        <v>83</v>
      </c>
      <c r="AK5" s="18" t="s">
        <v>84</v>
      </c>
      <c r="AL5" s="18" t="s">
        <v>85</v>
      </c>
      <c r="AM5" s="18" t="s">
        <v>86</v>
      </c>
      <c r="AN5" s="18" t="s">
        <v>87</v>
      </c>
      <c r="AO5" s="18" t="s">
        <v>88</v>
      </c>
      <c r="AP5" s="18" t="s">
        <v>89</v>
      </c>
      <c r="AQ5" s="18" t="s">
        <v>90</v>
      </c>
      <c r="AR5" s="18" t="s">
        <v>91</v>
      </c>
      <c r="AS5" s="18" t="s">
        <v>92</v>
      </c>
      <c r="AT5" s="18" t="s">
        <v>93</v>
      </c>
      <c r="AU5" s="18" t="s">
        <v>83</v>
      </c>
      <c r="AV5" s="18" t="s">
        <v>84</v>
      </c>
      <c r="AW5" s="18" t="s">
        <v>85</v>
      </c>
      <c r="AX5" s="18" t="s">
        <v>86</v>
      </c>
      <c r="AY5" s="18" t="s">
        <v>87</v>
      </c>
      <c r="AZ5" s="18" t="s">
        <v>88</v>
      </c>
      <c r="BA5" s="18" t="s">
        <v>89</v>
      </c>
      <c r="BB5" s="18" t="s">
        <v>90</v>
      </c>
      <c r="BC5" s="18" t="s">
        <v>91</v>
      </c>
      <c r="BD5" s="18" t="s">
        <v>92</v>
      </c>
      <c r="BE5" s="18" t="s">
        <v>93</v>
      </c>
      <c r="BF5" s="18" t="s">
        <v>83</v>
      </c>
      <c r="BG5" s="18" t="s">
        <v>84</v>
      </c>
      <c r="BH5" s="18" t="s">
        <v>85</v>
      </c>
      <c r="BI5" s="18" t="s">
        <v>86</v>
      </c>
      <c r="BJ5" s="18" t="s">
        <v>87</v>
      </c>
      <c r="BK5" s="18" t="s">
        <v>88</v>
      </c>
      <c r="BL5" s="18" t="s">
        <v>89</v>
      </c>
      <c r="BM5" s="18" t="s">
        <v>90</v>
      </c>
      <c r="BN5" s="18" t="s">
        <v>91</v>
      </c>
      <c r="BO5" s="18" t="s">
        <v>92</v>
      </c>
      <c r="BP5" s="18" t="s">
        <v>93</v>
      </c>
      <c r="BQ5" s="18" t="s">
        <v>83</v>
      </c>
      <c r="BR5" s="18" t="s">
        <v>84</v>
      </c>
      <c r="BS5" s="18" t="s">
        <v>85</v>
      </c>
      <c r="BT5" s="18" t="s">
        <v>86</v>
      </c>
      <c r="BU5" s="18" t="s">
        <v>87</v>
      </c>
      <c r="BV5" s="18" t="s">
        <v>88</v>
      </c>
      <c r="BW5" s="18" t="s">
        <v>89</v>
      </c>
      <c r="BX5" s="18" t="s">
        <v>90</v>
      </c>
      <c r="BY5" s="18" t="s">
        <v>91</v>
      </c>
      <c r="BZ5" s="18" t="s">
        <v>92</v>
      </c>
      <c r="CA5" s="18" t="s">
        <v>93</v>
      </c>
      <c r="CB5" s="18" t="s">
        <v>83</v>
      </c>
      <c r="CC5" s="18" t="s">
        <v>84</v>
      </c>
      <c r="CD5" s="18" t="s">
        <v>85</v>
      </c>
      <c r="CE5" s="18" t="s">
        <v>86</v>
      </c>
      <c r="CF5" s="18" t="s">
        <v>87</v>
      </c>
      <c r="CG5" s="18" t="s">
        <v>88</v>
      </c>
      <c r="CH5" s="18" t="s">
        <v>89</v>
      </c>
      <c r="CI5" s="18" t="s">
        <v>90</v>
      </c>
      <c r="CJ5" s="18" t="s">
        <v>91</v>
      </c>
      <c r="CK5" s="18" t="s">
        <v>92</v>
      </c>
      <c r="CL5" s="18" t="s">
        <v>93</v>
      </c>
      <c r="CM5" s="18" t="s">
        <v>83</v>
      </c>
      <c r="CN5" s="18" t="s">
        <v>84</v>
      </c>
      <c r="CO5" s="18" t="s">
        <v>85</v>
      </c>
      <c r="CP5" s="18" t="s">
        <v>86</v>
      </c>
      <c r="CQ5" s="18" t="s">
        <v>87</v>
      </c>
      <c r="CR5" s="18" t="s">
        <v>88</v>
      </c>
      <c r="CS5" s="18" t="s">
        <v>89</v>
      </c>
      <c r="CT5" s="18" t="s">
        <v>90</v>
      </c>
      <c r="CU5" s="18" t="s">
        <v>91</v>
      </c>
      <c r="CV5" s="18" t="s">
        <v>92</v>
      </c>
      <c r="CW5" s="18" t="s">
        <v>93</v>
      </c>
      <c r="CX5" s="18" t="s">
        <v>83</v>
      </c>
      <c r="CY5" s="18" t="s">
        <v>84</v>
      </c>
      <c r="CZ5" s="18" t="s">
        <v>85</v>
      </c>
      <c r="DA5" s="18" t="s">
        <v>86</v>
      </c>
      <c r="DB5" s="18" t="s">
        <v>87</v>
      </c>
      <c r="DC5" s="18" t="s">
        <v>88</v>
      </c>
      <c r="DD5" s="18" t="s">
        <v>89</v>
      </c>
      <c r="DE5" s="18" t="s">
        <v>90</v>
      </c>
      <c r="DF5" s="18" t="s">
        <v>91</v>
      </c>
      <c r="DG5" s="18" t="s">
        <v>92</v>
      </c>
      <c r="DH5" s="18" t="s">
        <v>93</v>
      </c>
      <c r="DI5" s="18" t="s">
        <v>83</v>
      </c>
      <c r="DJ5" s="18" t="s">
        <v>84</v>
      </c>
      <c r="DK5" s="18" t="s">
        <v>85</v>
      </c>
      <c r="DL5" s="18" t="s">
        <v>86</v>
      </c>
      <c r="DM5" s="18" t="s">
        <v>87</v>
      </c>
      <c r="DN5" s="18" t="s">
        <v>88</v>
      </c>
      <c r="DO5" s="18" t="s">
        <v>89</v>
      </c>
      <c r="DP5" s="18" t="s">
        <v>90</v>
      </c>
      <c r="DQ5" s="18" t="s">
        <v>91</v>
      </c>
      <c r="DR5" s="18" t="s">
        <v>92</v>
      </c>
      <c r="DS5" s="18" t="s">
        <v>93</v>
      </c>
      <c r="DT5" s="18" t="s">
        <v>83</v>
      </c>
      <c r="DU5" s="18" t="s">
        <v>84</v>
      </c>
      <c r="DV5" s="18" t="s">
        <v>85</v>
      </c>
      <c r="DW5" s="18" t="s">
        <v>86</v>
      </c>
      <c r="DX5" s="18" t="s">
        <v>87</v>
      </c>
      <c r="DY5" s="18" t="s">
        <v>88</v>
      </c>
      <c r="DZ5" s="18" t="s">
        <v>89</v>
      </c>
      <c r="EA5" s="18" t="s">
        <v>90</v>
      </c>
      <c r="EB5" s="18" t="s">
        <v>91</v>
      </c>
      <c r="EC5" s="18" t="s">
        <v>92</v>
      </c>
      <c r="ED5" s="18" t="s">
        <v>93</v>
      </c>
      <c r="EE5" s="18" t="s">
        <v>83</v>
      </c>
      <c r="EF5" s="18" t="s">
        <v>84</v>
      </c>
      <c r="EG5" s="18" t="s">
        <v>85</v>
      </c>
      <c r="EH5" s="18" t="s">
        <v>86</v>
      </c>
      <c r="EI5" s="18" t="s">
        <v>87</v>
      </c>
      <c r="EJ5" s="18" t="s">
        <v>88</v>
      </c>
      <c r="EK5" s="18" t="s">
        <v>89</v>
      </c>
      <c r="EL5" s="18" t="s">
        <v>90</v>
      </c>
      <c r="EM5" s="18" t="s">
        <v>91</v>
      </c>
      <c r="EN5" s="18" t="s">
        <v>92</v>
      </c>
      <c r="EO5" s="18" t="s">
        <v>93</v>
      </c>
    </row>
    <row r="6" spans="1:148" s="22" customFormat="1" x14ac:dyDescent="0.2">
      <c r="A6" s="14" t="s">
        <v>94</v>
      </c>
      <c r="B6" s="19">
        <f>B7</f>
        <v>2022</v>
      </c>
      <c r="C6" s="19">
        <f t="shared" ref="C6:X6" si="3">C7</f>
        <v>294268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広陵町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非設置</v>
      </c>
      <c r="N6" s="20" t="str">
        <f t="shared" si="3"/>
        <v>-</v>
      </c>
      <c r="O6" s="20">
        <f t="shared" si="3"/>
        <v>54.36</v>
      </c>
      <c r="P6" s="20">
        <f t="shared" si="3"/>
        <v>25.89</v>
      </c>
      <c r="Q6" s="20">
        <f t="shared" si="3"/>
        <v>87.9</v>
      </c>
      <c r="R6" s="20">
        <f t="shared" si="3"/>
        <v>2640</v>
      </c>
      <c r="S6" s="20">
        <f t="shared" si="3"/>
        <v>35284</v>
      </c>
      <c r="T6" s="20">
        <f t="shared" si="3"/>
        <v>16.3</v>
      </c>
      <c r="U6" s="20">
        <f t="shared" si="3"/>
        <v>2164.66</v>
      </c>
      <c r="V6" s="20">
        <f t="shared" si="3"/>
        <v>9119</v>
      </c>
      <c r="W6" s="20">
        <f t="shared" si="3"/>
        <v>3.57</v>
      </c>
      <c r="X6" s="20">
        <f t="shared" si="3"/>
        <v>2554.34</v>
      </c>
      <c r="Y6" s="21">
        <f>IF(Y7="",NA(),Y7)</f>
        <v>101.06</v>
      </c>
      <c r="Z6" s="21">
        <f t="shared" ref="Z6:AH6" si="4">IF(Z7="",NA(),Z7)</f>
        <v>118.33</v>
      </c>
      <c r="AA6" s="21">
        <f t="shared" si="4"/>
        <v>109.88</v>
      </c>
      <c r="AB6" s="21">
        <f t="shared" si="4"/>
        <v>119.95</v>
      </c>
      <c r="AC6" s="21">
        <f t="shared" si="4"/>
        <v>118.85</v>
      </c>
      <c r="AD6" s="21">
        <f t="shared" si="4"/>
        <v>102.95</v>
      </c>
      <c r="AE6" s="21">
        <f t="shared" si="4"/>
        <v>103.34</v>
      </c>
      <c r="AF6" s="21">
        <f t="shared" si="4"/>
        <v>102.7</v>
      </c>
      <c r="AG6" s="21">
        <f t="shared" si="4"/>
        <v>104.11</v>
      </c>
      <c r="AH6" s="21">
        <f t="shared" si="4"/>
        <v>101.98</v>
      </c>
      <c r="AI6" s="20" t="str">
        <f>IF(AI7="","",IF(AI7="-","【-】","【"&amp;SUBSTITUTE(TEXT(AI7,"#,##0.00"),"-","△")&amp;"】"))</f>
        <v>【104.54】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27.02</v>
      </c>
      <c r="AP6" s="21">
        <f t="shared" si="5"/>
        <v>29.74</v>
      </c>
      <c r="AQ6" s="21">
        <f t="shared" si="5"/>
        <v>48.2</v>
      </c>
      <c r="AR6" s="21">
        <f t="shared" si="5"/>
        <v>46.91</v>
      </c>
      <c r="AS6" s="21">
        <f t="shared" si="5"/>
        <v>52.27</v>
      </c>
      <c r="AT6" s="20" t="str">
        <f>IF(AT7="","",IF(AT7="-","【-】","【"&amp;SUBSTITUTE(TEXT(AT7,"#,##0.00"),"-","△")&amp;"】"))</f>
        <v>【65.93】</v>
      </c>
      <c r="AU6" s="21">
        <f>IF(AU7="",NA(),AU7)</f>
        <v>9.26</v>
      </c>
      <c r="AV6" s="21">
        <f t="shared" ref="AV6:BD6" si="6">IF(AV7="",NA(),AV7)</f>
        <v>10.33</v>
      </c>
      <c r="AW6" s="21">
        <f t="shared" si="6"/>
        <v>15.85</v>
      </c>
      <c r="AX6" s="21">
        <f t="shared" si="6"/>
        <v>46.35</v>
      </c>
      <c r="AY6" s="21">
        <f t="shared" si="6"/>
        <v>5.45</v>
      </c>
      <c r="AZ6" s="21">
        <f t="shared" si="6"/>
        <v>60.67</v>
      </c>
      <c r="BA6" s="21">
        <f t="shared" si="6"/>
        <v>53.44</v>
      </c>
      <c r="BB6" s="21">
        <f t="shared" si="6"/>
        <v>46.85</v>
      </c>
      <c r="BC6" s="21">
        <f t="shared" si="6"/>
        <v>44.35</v>
      </c>
      <c r="BD6" s="21">
        <f t="shared" si="6"/>
        <v>41.51</v>
      </c>
      <c r="BE6" s="20" t="str">
        <f>IF(BE7="","",IF(BE7="-","【-】","【"&amp;SUBSTITUTE(TEXT(BE7,"#,##0.00"),"-","△")&amp;"】"))</f>
        <v>【44.25】</v>
      </c>
      <c r="BF6" s="21">
        <f>IF(BF7="",NA(),BF7)</f>
        <v>1304.43</v>
      </c>
      <c r="BG6" s="21">
        <f t="shared" ref="BG6:BO6" si="7">IF(BG7="",NA(),BG7)</f>
        <v>2044.73</v>
      </c>
      <c r="BH6" s="21">
        <f t="shared" si="7"/>
        <v>1901.33</v>
      </c>
      <c r="BI6" s="21">
        <f t="shared" si="7"/>
        <v>1772.45</v>
      </c>
      <c r="BJ6" s="21">
        <f t="shared" si="7"/>
        <v>1639.85</v>
      </c>
      <c r="BK6" s="21">
        <f t="shared" si="7"/>
        <v>1252.71</v>
      </c>
      <c r="BL6" s="21">
        <f t="shared" si="7"/>
        <v>1267.3900000000001</v>
      </c>
      <c r="BM6" s="21">
        <f t="shared" si="7"/>
        <v>1268.6300000000001</v>
      </c>
      <c r="BN6" s="21">
        <f t="shared" si="7"/>
        <v>1283.69</v>
      </c>
      <c r="BO6" s="21">
        <f t="shared" si="7"/>
        <v>1160.22</v>
      </c>
      <c r="BP6" s="20" t="str">
        <f>IF(BP7="","",IF(BP7="-","【-】","【"&amp;SUBSTITUTE(TEXT(BP7,"#,##0.00"),"-","△")&amp;"】"))</f>
        <v>【1,182.11】</v>
      </c>
      <c r="BQ6" s="21">
        <f>IF(BQ7="",NA(),BQ7)</f>
        <v>81.47</v>
      </c>
      <c r="BR6" s="21">
        <f t="shared" ref="BR6:BZ6" si="8">IF(BR7="",NA(),BR7)</f>
        <v>81.95</v>
      </c>
      <c r="BS6" s="21">
        <f t="shared" si="8"/>
        <v>82.25</v>
      </c>
      <c r="BT6" s="21">
        <f t="shared" si="8"/>
        <v>81.739999999999995</v>
      </c>
      <c r="BU6" s="21">
        <f t="shared" si="8"/>
        <v>81.8</v>
      </c>
      <c r="BV6" s="21">
        <f t="shared" si="8"/>
        <v>87.03</v>
      </c>
      <c r="BW6" s="21">
        <f t="shared" si="8"/>
        <v>84.3</v>
      </c>
      <c r="BX6" s="21">
        <f t="shared" si="8"/>
        <v>82.88</v>
      </c>
      <c r="BY6" s="21">
        <f t="shared" si="8"/>
        <v>82.53</v>
      </c>
      <c r="BZ6" s="21">
        <f t="shared" si="8"/>
        <v>81.81</v>
      </c>
      <c r="CA6" s="20" t="str">
        <f>IF(CA7="","",IF(CA7="-","【-】","【"&amp;SUBSTITUTE(TEXT(CA7,"#,##0.00"),"-","△")&amp;"】"))</f>
        <v>【73.78】</v>
      </c>
      <c r="CB6" s="21">
        <f>IF(CB7="",NA(),CB7)</f>
        <v>150.99</v>
      </c>
      <c r="CC6" s="21">
        <f t="shared" ref="CC6:CK6" si="9">IF(CC7="",NA(),CC7)</f>
        <v>150</v>
      </c>
      <c r="CD6" s="21">
        <f t="shared" si="9"/>
        <v>150</v>
      </c>
      <c r="CE6" s="21">
        <f t="shared" si="9"/>
        <v>150</v>
      </c>
      <c r="CF6" s="21">
        <f t="shared" si="9"/>
        <v>150.01</v>
      </c>
      <c r="CG6" s="21">
        <f t="shared" si="9"/>
        <v>177.02</v>
      </c>
      <c r="CH6" s="21">
        <f t="shared" si="9"/>
        <v>185.47</v>
      </c>
      <c r="CI6" s="21">
        <f t="shared" si="9"/>
        <v>187.76</v>
      </c>
      <c r="CJ6" s="21">
        <f t="shared" si="9"/>
        <v>190.48</v>
      </c>
      <c r="CK6" s="21">
        <f t="shared" si="9"/>
        <v>193.59</v>
      </c>
      <c r="CL6" s="20" t="str">
        <f>IF(CL7="","",IF(CL7="-","【-】","【"&amp;SUBSTITUTE(TEXT(CL7,"#,##0.00"),"-","△")&amp;"】"))</f>
        <v>【220.62】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46.17</v>
      </c>
      <c r="CS6" s="21">
        <f t="shared" si="10"/>
        <v>45.68</v>
      </c>
      <c r="CT6" s="21">
        <f t="shared" si="10"/>
        <v>45.87</v>
      </c>
      <c r="CU6" s="21">
        <f t="shared" si="10"/>
        <v>44.24</v>
      </c>
      <c r="CV6" s="21">
        <f t="shared" si="10"/>
        <v>45.3</v>
      </c>
      <c r="CW6" s="20" t="str">
        <f>IF(CW7="","",IF(CW7="-","【-】","【"&amp;SUBSTITUTE(TEXT(CW7,"#,##0.00"),"-","△")&amp;"】"))</f>
        <v>【42.22】</v>
      </c>
      <c r="CX6" s="21">
        <f>IF(CX7="",NA(),CX7)</f>
        <v>87.36</v>
      </c>
      <c r="CY6" s="21">
        <f t="shared" ref="CY6:DG6" si="11">IF(CY7="",NA(),CY7)</f>
        <v>88.1</v>
      </c>
      <c r="CZ6" s="21">
        <f t="shared" si="11"/>
        <v>88.58</v>
      </c>
      <c r="DA6" s="21">
        <f t="shared" si="11"/>
        <v>89.04</v>
      </c>
      <c r="DB6" s="21">
        <f t="shared" si="11"/>
        <v>89.66</v>
      </c>
      <c r="DC6" s="21">
        <f t="shared" si="11"/>
        <v>87.84</v>
      </c>
      <c r="DD6" s="21">
        <f t="shared" si="11"/>
        <v>87.96</v>
      </c>
      <c r="DE6" s="21">
        <f t="shared" si="11"/>
        <v>87.65</v>
      </c>
      <c r="DF6" s="21">
        <f t="shared" si="11"/>
        <v>88.15</v>
      </c>
      <c r="DG6" s="21">
        <f t="shared" si="11"/>
        <v>88.37</v>
      </c>
      <c r="DH6" s="20" t="str">
        <f>IF(DH7="","",IF(DH7="-","【-】","【"&amp;SUBSTITUTE(TEXT(DH7,"#,##0.00"),"-","△")&amp;"】"))</f>
        <v>【85.67】</v>
      </c>
      <c r="DI6" s="21">
        <f>IF(DI7="",NA(),DI7)</f>
        <v>6.17</v>
      </c>
      <c r="DJ6" s="21">
        <f t="shared" ref="DJ6:DR6" si="12">IF(DJ7="",NA(),DJ7)</f>
        <v>9.2200000000000006</v>
      </c>
      <c r="DK6" s="21">
        <f t="shared" si="12"/>
        <v>12.19</v>
      </c>
      <c r="DL6" s="21">
        <f t="shared" si="12"/>
        <v>15.14</v>
      </c>
      <c r="DM6" s="21">
        <f t="shared" si="12"/>
        <v>18.03</v>
      </c>
      <c r="DN6" s="21">
        <f t="shared" si="12"/>
        <v>26.56</v>
      </c>
      <c r="DO6" s="21">
        <f t="shared" si="12"/>
        <v>27.82</v>
      </c>
      <c r="DP6" s="21">
        <f t="shared" si="12"/>
        <v>29.24</v>
      </c>
      <c r="DQ6" s="21">
        <f t="shared" si="12"/>
        <v>31.73</v>
      </c>
      <c r="DR6" s="21">
        <f t="shared" si="12"/>
        <v>32.57</v>
      </c>
      <c r="DS6" s="20" t="str">
        <f>IF(DS7="","",IF(DS7="-","【-】","【"&amp;SUBSTITUTE(TEXT(DS7,"#,##0.00"),"-","△")&amp;"】"))</f>
        <v>【28.00】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1">
        <f t="shared" si="13"/>
        <v>0.04</v>
      </c>
      <c r="ED6" s="20" t="str">
        <f>IF(ED7="","",IF(ED7="-","【-】","【"&amp;SUBSTITUTE(TEXT(ED7,"#,##0.00"),"-","△")&amp;"】"))</f>
        <v>【0.03】</v>
      </c>
      <c r="EE6" s="20">
        <f>IF(EE7="",NA(),EE7)</f>
        <v>0</v>
      </c>
      <c r="EF6" s="20">
        <f t="shared" ref="EF6:EN6" si="14">IF(EF7="",NA(),EF7)</f>
        <v>0</v>
      </c>
      <c r="EG6" s="21">
        <f t="shared" si="14"/>
        <v>0.08</v>
      </c>
      <c r="EH6" s="20">
        <f t="shared" si="14"/>
        <v>0</v>
      </c>
      <c r="EI6" s="20">
        <f t="shared" si="14"/>
        <v>0</v>
      </c>
      <c r="EJ6" s="21">
        <f t="shared" si="14"/>
        <v>0.06</v>
      </c>
      <c r="EK6" s="21">
        <f t="shared" si="14"/>
        <v>0.04</v>
      </c>
      <c r="EL6" s="21">
        <f t="shared" si="14"/>
        <v>0.06</v>
      </c>
      <c r="EM6" s="21">
        <f t="shared" si="14"/>
        <v>0.27</v>
      </c>
      <c r="EN6" s="21">
        <f t="shared" si="14"/>
        <v>0.22</v>
      </c>
      <c r="EO6" s="20" t="str">
        <f>IF(EO7="","",IF(EO7="-","【-】","【"&amp;SUBSTITUTE(TEXT(EO7,"#,##0.00"),"-","△")&amp;"】"))</f>
        <v>【0.13】</v>
      </c>
    </row>
    <row r="7" spans="1:148" s="22" customFormat="1" x14ac:dyDescent="0.2">
      <c r="A7" s="14"/>
      <c r="B7" s="23">
        <v>2022</v>
      </c>
      <c r="C7" s="23">
        <v>294268</v>
      </c>
      <c r="D7" s="23">
        <v>46</v>
      </c>
      <c r="E7" s="23">
        <v>17</v>
      </c>
      <c r="F7" s="23">
        <v>4</v>
      </c>
      <c r="G7" s="23">
        <v>0</v>
      </c>
      <c r="H7" s="23" t="s">
        <v>95</v>
      </c>
      <c r="I7" s="23" t="s">
        <v>96</v>
      </c>
      <c r="J7" s="23" t="s">
        <v>97</v>
      </c>
      <c r="K7" s="23" t="s">
        <v>98</v>
      </c>
      <c r="L7" s="23" t="s">
        <v>99</v>
      </c>
      <c r="M7" s="23" t="s">
        <v>100</v>
      </c>
      <c r="N7" s="24" t="s">
        <v>101</v>
      </c>
      <c r="O7" s="24">
        <v>54.36</v>
      </c>
      <c r="P7" s="24">
        <v>25.89</v>
      </c>
      <c r="Q7" s="24">
        <v>87.9</v>
      </c>
      <c r="R7" s="24">
        <v>2640</v>
      </c>
      <c r="S7" s="24">
        <v>35284</v>
      </c>
      <c r="T7" s="24">
        <v>16.3</v>
      </c>
      <c r="U7" s="24">
        <v>2164.66</v>
      </c>
      <c r="V7" s="24">
        <v>9119</v>
      </c>
      <c r="W7" s="24">
        <v>3.57</v>
      </c>
      <c r="X7" s="24">
        <v>2554.34</v>
      </c>
      <c r="Y7" s="24">
        <v>101.06</v>
      </c>
      <c r="Z7" s="24">
        <v>118.33</v>
      </c>
      <c r="AA7" s="24">
        <v>109.88</v>
      </c>
      <c r="AB7" s="24">
        <v>119.95</v>
      </c>
      <c r="AC7" s="24">
        <v>118.85</v>
      </c>
      <c r="AD7" s="24">
        <v>102.95</v>
      </c>
      <c r="AE7" s="24">
        <v>103.34</v>
      </c>
      <c r="AF7" s="24">
        <v>102.7</v>
      </c>
      <c r="AG7" s="24">
        <v>104.11</v>
      </c>
      <c r="AH7" s="24">
        <v>101.98</v>
      </c>
      <c r="AI7" s="24">
        <v>104.54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27.02</v>
      </c>
      <c r="AP7" s="24">
        <v>29.74</v>
      </c>
      <c r="AQ7" s="24">
        <v>48.2</v>
      </c>
      <c r="AR7" s="24">
        <v>46.91</v>
      </c>
      <c r="AS7" s="24">
        <v>52.27</v>
      </c>
      <c r="AT7" s="24">
        <v>65.930000000000007</v>
      </c>
      <c r="AU7" s="24">
        <v>9.26</v>
      </c>
      <c r="AV7" s="24">
        <v>10.33</v>
      </c>
      <c r="AW7" s="24">
        <v>15.85</v>
      </c>
      <c r="AX7" s="24">
        <v>46.35</v>
      </c>
      <c r="AY7" s="24">
        <v>5.45</v>
      </c>
      <c r="AZ7" s="24">
        <v>60.67</v>
      </c>
      <c r="BA7" s="24">
        <v>53.44</v>
      </c>
      <c r="BB7" s="24">
        <v>46.85</v>
      </c>
      <c r="BC7" s="24">
        <v>44.35</v>
      </c>
      <c r="BD7" s="24">
        <v>41.51</v>
      </c>
      <c r="BE7" s="24">
        <v>44.25</v>
      </c>
      <c r="BF7" s="24">
        <v>1304.43</v>
      </c>
      <c r="BG7" s="24">
        <v>2044.73</v>
      </c>
      <c r="BH7" s="24">
        <v>1901.33</v>
      </c>
      <c r="BI7" s="24">
        <v>1772.45</v>
      </c>
      <c r="BJ7" s="24">
        <v>1639.85</v>
      </c>
      <c r="BK7" s="24">
        <v>1252.71</v>
      </c>
      <c r="BL7" s="24">
        <v>1267.3900000000001</v>
      </c>
      <c r="BM7" s="24">
        <v>1268.6300000000001</v>
      </c>
      <c r="BN7" s="24">
        <v>1283.69</v>
      </c>
      <c r="BO7" s="24">
        <v>1160.22</v>
      </c>
      <c r="BP7" s="24">
        <v>1182.1099999999999</v>
      </c>
      <c r="BQ7" s="24">
        <v>81.47</v>
      </c>
      <c r="BR7" s="24">
        <v>81.95</v>
      </c>
      <c r="BS7" s="24">
        <v>82.25</v>
      </c>
      <c r="BT7" s="24">
        <v>81.739999999999995</v>
      </c>
      <c r="BU7" s="24">
        <v>81.8</v>
      </c>
      <c r="BV7" s="24">
        <v>87.03</v>
      </c>
      <c r="BW7" s="24">
        <v>84.3</v>
      </c>
      <c r="BX7" s="24">
        <v>82.88</v>
      </c>
      <c r="BY7" s="24">
        <v>82.53</v>
      </c>
      <c r="BZ7" s="24">
        <v>81.81</v>
      </c>
      <c r="CA7" s="24">
        <v>73.78</v>
      </c>
      <c r="CB7" s="24">
        <v>150.99</v>
      </c>
      <c r="CC7" s="24">
        <v>150</v>
      </c>
      <c r="CD7" s="24">
        <v>150</v>
      </c>
      <c r="CE7" s="24">
        <v>150</v>
      </c>
      <c r="CF7" s="24">
        <v>150.01</v>
      </c>
      <c r="CG7" s="24">
        <v>177.02</v>
      </c>
      <c r="CH7" s="24">
        <v>185.47</v>
      </c>
      <c r="CI7" s="24">
        <v>187.76</v>
      </c>
      <c r="CJ7" s="24">
        <v>190.48</v>
      </c>
      <c r="CK7" s="24">
        <v>193.59</v>
      </c>
      <c r="CL7" s="24">
        <v>220.62</v>
      </c>
      <c r="CM7" s="24" t="s">
        <v>101</v>
      </c>
      <c r="CN7" s="24" t="s">
        <v>101</v>
      </c>
      <c r="CO7" s="24" t="s">
        <v>101</v>
      </c>
      <c r="CP7" s="24" t="s">
        <v>101</v>
      </c>
      <c r="CQ7" s="24" t="s">
        <v>101</v>
      </c>
      <c r="CR7" s="24">
        <v>46.17</v>
      </c>
      <c r="CS7" s="24">
        <v>45.68</v>
      </c>
      <c r="CT7" s="24">
        <v>45.87</v>
      </c>
      <c r="CU7" s="24">
        <v>44.24</v>
      </c>
      <c r="CV7" s="24">
        <v>45.3</v>
      </c>
      <c r="CW7" s="24">
        <v>42.22</v>
      </c>
      <c r="CX7" s="24">
        <v>87.36</v>
      </c>
      <c r="CY7" s="24">
        <v>88.1</v>
      </c>
      <c r="CZ7" s="24">
        <v>88.58</v>
      </c>
      <c r="DA7" s="24">
        <v>89.04</v>
      </c>
      <c r="DB7" s="24">
        <v>89.66</v>
      </c>
      <c r="DC7" s="24">
        <v>87.84</v>
      </c>
      <c r="DD7" s="24">
        <v>87.96</v>
      </c>
      <c r="DE7" s="24">
        <v>87.65</v>
      </c>
      <c r="DF7" s="24">
        <v>88.15</v>
      </c>
      <c r="DG7" s="24">
        <v>88.37</v>
      </c>
      <c r="DH7" s="24">
        <v>85.67</v>
      </c>
      <c r="DI7" s="24">
        <v>6.17</v>
      </c>
      <c r="DJ7" s="24">
        <v>9.2200000000000006</v>
      </c>
      <c r="DK7" s="24">
        <v>12.19</v>
      </c>
      <c r="DL7" s="24">
        <v>15.14</v>
      </c>
      <c r="DM7" s="24">
        <v>18.03</v>
      </c>
      <c r="DN7" s="24">
        <v>26.56</v>
      </c>
      <c r="DO7" s="24">
        <v>27.82</v>
      </c>
      <c r="DP7" s="24">
        <v>29.24</v>
      </c>
      <c r="DQ7" s="24">
        <v>31.73</v>
      </c>
      <c r="DR7" s="24">
        <v>32.57</v>
      </c>
      <c r="DS7" s="24">
        <v>28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</v>
      </c>
      <c r="EC7" s="24">
        <v>0.04</v>
      </c>
      <c r="ED7" s="24">
        <v>0.03</v>
      </c>
      <c r="EE7" s="24">
        <v>0</v>
      </c>
      <c r="EF7" s="24">
        <v>0</v>
      </c>
      <c r="EG7" s="24">
        <v>0.08</v>
      </c>
      <c r="EH7" s="24">
        <v>0</v>
      </c>
      <c r="EI7" s="24">
        <v>0</v>
      </c>
      <c r="EJ7" s="24">
        <v>0.06</v>
      </c>
      <c r="EK7" s="24">
        <v>0.04</v>
      </c>
      <c r="EL7" s="24">
        <v>0.06</v>
      </c>
      <c r="EM7" s="24">
        <v>0.27</v>
      </c>
      <c r="EN7" s="24">
        <v>0.22</v>
      </c>
      <c r="EO7" s="24">
        <v>0.13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102</v>
      </c>
      <c r="C9" s="26" t="s">
        <v>103</v>
      </c>
      <c r="D9" s="26" t="s">
        <v>104</v>
      </c>
      <c r="E9" s="26" t="s">
        <v>105</v>
      </c>
      <c r="F9" s="26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107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 x14ac:dyDescent="0.2">
      <c r="B13" t="s">
        <v>109</v>
      </c>
      <c r="C13" t="s">
        <v>110</v>
      </c>
      <c r="D13" t="s">
        <v>111</v>
      </c>
      <c r="E13" t="s">
        <v>110</v>
      </c>
      <c r="F13" t="s">
        <v>110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松井 由美</cp:lastModifiedBy>
  <cp:lastPrinted>2024-01-29T06:56:05Z</cp:lastPrinted>
  <dcterms:created xsi:type="dcterms:W3CDTF">2023-12-12T00:57:43Z</dcterms:created>
  <dcterms:modified xsi:type="dcterms:W3CDTF">2024-01-29T07:29:20Z</dcterms:modified>
  <cp:category/>
</cp:coreProperties>
</file>