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0.225.15\共有（情報系）\都市整備部\上下水道課\施設整備課\下水道課\3.1経営比較分析表\経営比較分析表R4\"/>
    </mc:Choice>
  </mc:AlternateContent>
  <xr:revisionPtr revIDLastSave="0" documentId="13_ncr:1_{D9443E09-3346-4309-B90F-AAE9959553FC}" xr6:coauthVersionLast="47" xr6:coauthVersionMax="47" xr10:uidLastSave="{00000000-0000-0000-0000-000000000000}"/>
  <workbookProtection workbookAlgorithmName="SHA-512" workbookHashValue="OB7aPs4ZQ2Qb7fV6d8zUoqOYLFrFPUmh4Au+bd03erwx/FHpgmI+gdFgVwYnZjZWurXugBrjIqHBJkAGoOcsLg==" workbookSaltValue="+ky2S5jFY44lFx432a5fkw==" workbookSpinCount="100000" lockStructure="1"/>
  <bookViews>
    <workbookView xWindow="-110" yWindow="-110" windowWidth="19420" windowHeight="10420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5" i="4" s="1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E85" i="4" s="1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AT10" i="4" s="1"/>
  <c r="V6" i="5"/>
  <c r="AL10" i="4" s="1"/>
  <c r="U6" i="5"/>
  <c r="BB8" i="4" s="1"/>
  <c r="T6" i="5"/>
  <c r="AT8" i="4" s="1"/>
  <c r="S6" i="5"/>
  <c r="AL8" i="4" s="1"/>
  <c r="R6" i="5"/>
  <c r="Q6" i="5"/>
  <c r="P6" i="5"/>
  <c r="O6" i="5"/>
  <c r="I10" i="4" s="1"/>
  <c r="N6" i="5"/>
  <c r="M6" i="5"/>
  <c r="L6" i="5"/>
  <c r="K6" i="5"/>
  <c r="P8" i="4" s="1"/>
  <c r="J6" i="5"/>
  <c r="I8" i="4" s="1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M85" i="4"/>
  <c r="L85" i="4"/>
  <c r="I85" i="4"/>
  <c r="G85" i="4"/>
  <c r="AD10" i="4"/>
  <c r="W10" i="4"/>
  <c r="P10" i="4"/>
  <c r="B10" i="4"/>
  <c r="AD8" i="4"/>
  <c r="W8" i="4"/>
</calcChain>
</file>

<file path=xl/sharedStrings.xml><?xml version="1.0" encoding="utf-8"?>
<sst xmlns="http://schemas.openxmlformats.org/spreadsheetml/2006/main" count="236" uniqueCount="115">
  <si>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</si>
  <si>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</si>
  <si>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</si>
  <si>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</si>
  <si>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</si>
  <si>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</si>
  <si>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</si>
  <si>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</si>
  <si>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</si>
  <si>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</si>
  <si>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</si>
  <si>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</si>
  <si>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</si>
  <si>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</si>
  <si>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</si>
  <si>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</si>
  <si>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</si>
  <si>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</si>
  <si>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</si>
  <si>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</si>
  <si>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</si>
  <si>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</si>
  <si>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</si>
  <si>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</si>
  <si>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</si>
  <si>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</si>
  <si>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</si>
  <si>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</si>
  <si>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</si>
  <si>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</si>
  <si>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</si>
  <si>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</si>
  <si>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</si>
  <si>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</si>
  <si>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</si>
  <si>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</si>
  <si>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</si>
  <si>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</si>
  <si>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</si>
  <si>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</si>
  <si>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</si>
  <si>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</si>
  <si>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</si>
  <si>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</si>
  <si>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</si>
  <si>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</si>
  <si>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</si>
  <si>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</si>
  <si>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</si>
  <si>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</si>
  <si>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</si>
  <si>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</si>
  <si>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</si>
  <si>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</si>
  <si>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</si>
  <si>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</si>
  <si>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</si>
  <si>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</si>
  <si>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</si>
  <si>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</si>
  <si>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</si>
  <si>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</si>
  <si>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</si>
  <si>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</si>
  <si>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</si>
  <si>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</si>
  <si>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</si>
  <si>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</si>
  <si>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</si>
  <si>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</si>
  <si>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</si>
  <si>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</si>
  <si>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</si>
  <si>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</si>
  <si>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</si>
  <si>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</si>
  <si>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</si>
  <si>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</si>
  <si>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</si>
  <si>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</si>
  <si>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</si>
  <si>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</si>
  <si>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</si>
  <si>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</si>
  <si>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</si>
  <si>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</si>
  <si>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</si>
  <si>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</si>
  <si>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</si>
  <si>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</si>
  <si>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</si>
  <si>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</si>
  <si>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</si>
  <si>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</si>
  <si>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</si>
  <si>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広陵町</t>
  </si>
  <si>
    <t>法適用</t>
  </si>
  <si>
    <t>下水道事業</t>
  </si>
  <si>
    <t>公共下水道</t>
  </si>
  <si>
    <t>Cb1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</si>
  <si>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</si>
  <si>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</si>
  <si>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</si>
  <si>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</si>
  <si>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</si>
  <si>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</si>
  <si>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</si>
  <si>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</si>
  <si>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</si>
  <si>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</si>
  <si>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</si>
  <si>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</si>
  <si>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昭和５８年４月に供用開始して以来４０年が経過している。法定耐用年数を超える施設は今のところないが、老朽化が進んでいる箇所については、カメラ調査を行い管路更新工事を実施している。令和２年度に策定した「下水道ストックマネジメント計画」に基づいて順次管更生を実施している。</t>
    <rPh sb="1" eb="3">
      <t>ショウワ</t>
    </rPh>
    <rPh sb="5" eb="6">
      <t>ネン</t>
    </rPh>
    <rPh sb="7" eb="8">
      <t>ガツ</t>
    </rPh>
    <rPh sb="9" eb="11">
      <t>キョウヨウ</t>
    </rPh>
    <rPh sb="11" eb="13">
      <t>カイシ</t>
    </rPh>
    <rPh sb="15" eb="17">
      <t>イライ</t>
    </rPh>
    <rPh sb="19" eb="20">
      <t>ネン</t>
    </rPh>
    <rPh sb="21" eb="23">
      <t>ケイカ</t>
    </rPh>
    <rPh sb="28" eb="30">
      <t>ホウテイ</t>
    </rPh>
    <rPh sb="30" eb="32">
      <t>タイヨウ</t>
    </rPh>
    <rPh sb="32" eb="34">
      <t>ネンスウ</t>
    </rPh>
    <rPh sb="35" eb="36">
      <t>コ</t>
    </rPh>
    <rPh sb="38" eb="40">
      <t>シセツ</t>
    </rPh>
    <rPh sb="41" eb="42">
      <t>イマ</t>
    </rPh>
    <rPh sb="50" eb="53">
      <t>ロウキュウカ</t>
    </rPh>
    <rPh sb="54" eb="55">
      <t>スス</t>
    </rPh>
    <rPh sb="59" eb="61">
      <t>カショ</t>
    </rPh>
    <rPh sb="70" eb="72">
      <t>チョウサ</t>
    </rPh>
    <rPh sb="73" eb="74">
      <t>オコナ</t>
    </rPh>
    <rPh sb="75" eb="77">
      <t>カンロ</t>
    </rPh>
    <rPh sb="77" eb="79">
      <t>コウシン</t>
    </rPh>
    <rPh sb="79" eb="81">
      <t>コウジ</t>
    </rPh>
    <rPh sb="82" eb="84">
      <t>ジッシ</t>
    </rPh>
    <rPh sb="89" eb="91">
      <t>レイワ</t>
    </rPh>
    <rPh sb="92" eb="94">
      <t>ネンド</t>
    </rPh>
    <rPh sb="95" eb="97">
      <t>サクテイ</t>
    </rPh>
    <rPh sb="100" eb="103">
      <t>ゲスイドウ</t>
    </rPh>
    <rPh sb="113" eb="115">
      <t>ケイカク</t>
    </rPh>
    <rPh sb="117" eb="118">
      <t>モト</t>
    </rPh>
    <rPh sb="121" eb="123">
      <t>ジュンジ</t>
    </rPh>
    <rPh sb="123" eb="126">
      <t>カンコウセイ</t>
    </rPh>
    <rPh sb="127" eb="129">
      <t>ジッシ</t>
    </rPh>
    <phoneticPr fontId="4"/>
  </si>
  <si>
    <t>　昭和５８年４月に供用開始して以来４０年が経過している。法定耐用年数を超える施設は今のところない。令和２年度に「下水道ストックマネジメント計画」を策定したので、計画に基づいて順次管更生を実施していく予定であるが、老朽化が進んでいる箇所については、カメラ調査を行い管路更新工事を行っている。今後、管路更新工事の実施は財政と投資のバランスを考慮し、経営戦略に反映させ安定した経営を行う。</t>
    <rPh sb="80" eb="82">
      <t>ケイカク</t>
    </rPh>
    <rPh sb="144" eb="146">
      <t>コンゴ</t>
    </rPh>
    <rPh sb="147" eb="149">
      <t>カンロ</t>
    </rPh>
    <rPh sb="149" eb="151">
      <t>コウシン</t>
    </rPh>
    <rPh sb="151" eb="153">
      <t>コウジ</t>
    </rPh>
    <rPh sb="154" eb="156">
      <t>ジッシ</t>
    </rPh>
    <rPh sb="157" eb="159">
      <t>ザイセイ</t>
    </rPh>
    <rPh sb="160" eb="162">
      <t>トウシ</t>
    </rPh>
    <rPh sb="168" eb="170">
      <t>コウリョ</t>
    </rPh>
    <rPh sb="172" eb="174">
      <t>ケイエイ</t>
    </rPh>
    <rPh sb="174" eb="176">
      <t>センリャク</t>
    </rPh>
    <rPh sb="177" eb="179">
      <t>ハンエイ</t>
    </rPh>
    <rPh sb="181" eb="183">
      <t>アンテイ</t>
    </rPh>
    <rPh sb="185" eb="187">
      <t>ケイエイ</t>
    </rPh>
    <rPh sb="188" eb="189">
      <t>オコナ</t>
    </rPh>
    <phoneticPr fontId="4"/>
  </si>
  <si>
    <t>　①経常収支比率、⑤経費回収率は１００％を超えており、経営は健全といえるが、③流動比率が低い。企業債の償還金が多額なのに対して現預金が少ないためであり、令和３年度は負担割合の見直しのため特に低くなっていたが、若干改善されたものの、類似団体と比べると低い。企業債償還のピークは平成２９年度に迎え償還額が年々減少しており、今後徐々に改善されると考える。
　⑥汚水処理原価が徐々に低くなってきており、企業債償還のピークを過ぎ改善されてきていると考える。</t>
    <rPh sb="2" eb="4">
      <t>ケイジョウ</t>
    </rPh>
    <rPh sb="4" eb="6">
      <t>シュウシ</t>
    </rPh>
    <rPh sb="6" eb="8">
      <t>ヒリツ</t>
    </rPh>
    <rPh sb="21" eb="22">
      <t>コ</t>
    </rPh>
    <rPh sb="27" eb="29">
      <t>ケイエイ</t>
    </rPh>
    <rPh sb="30" eb="32">
      <t>ケンゼン</t>
    </rPh>
    <rPh sb="41" eb="43">
      <t>ヒリツ</t>
    </rPh>
    <rPh sb="44" eb="45">
      <t>ヒク</t>
    </rPh>
    <rPh sb="76" eb="78">
      <t>レイワ</t>
    </rPh>
    <rPh sb="79" eb="80">
      <t>ネン</t>
    </rPh>
    <rPh sb="80" eb="81">
      <t>ド</t>
    </rPh>
    <rPh sb="82" eb="86">
      <t>フタンワリアイ</t>
    </rPh>
    <rPh sb="87" eb="89">
      <t>ミナオ</t>
    </rPh>
    <rPh sb="93" eb="94">
      <t>トク</t>
    </rPh>
    <rPh sb="95" eb="96">
      <t>ヒク</t>
    </rPh>
    <rPh sb="104" eb="106">
      <t>ジャッカン</t>
    </rPh>
    <rPh sb="106" eb="108">
      <t>カイゼン</t>
    </rPh>
    <rPh sb="115" eb="117">
      <t>ルイジ</t>
    </rPh>
    <rPh sb="117" eb="119">
      <t>ダンタイ</t>
    </rPh>
    <rPh sb="120" eb="121">
      <t>クラ</t>
    </rPh>
    <rPh sb="124" eb="125">
      <t>ヒク</t>
    </rPh>
    <rPh sb="159" eb="161">
      <t>コンゴ</t>
    </rPh>
    <rPh sb="161" eb="163">
      <t>ジョジョ</t>
    </rPh>
    <rPh sb="164" eb="166">
      <t>カイゼン</t>
    </rPh>
    <rPh sb="170" eb="171">
      <t>カンガ</t>
    </rPh>
    <rPh sb="178" eb="180">
      <t>オスイ</t>
    </rPh>
    <rPh sb="180" eb="182">
      <t>ショリ</t>
    </rPh>
    <rPh sb="182" eb="184">
      <t>ゲンカ</t>
    </rPh>
    <rPh sb="185" eb="187">
      <t>ジョジョ</t>
    </rPh>
    <rPh sb="188" eb="189">
      <t>ヒク</t>
    </rPh>
    <rPh sb="198" eb="201">
      <t>キギョウサイ</t>
    </rPh>
    <rPh sb="201" eb="203">
      <t>ショウカン</t>
    </rPh>
    <rPh sb="208" eb="209">
      <t>ス</t>
    </rPh>
    <rPh sb="210" eb="212">
      <t>カイゼン</t>
    </rPh>
    <rPh sb="220" eb="221">
      <t>カンガ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</si>
</sst>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;&quot;-&quot;">
                  <c:v>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C1-43F9-9E7B-F5986A1F46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0.28999999999999998</c:v>
                </c:pt>
                <c:pt idx="1">
                  <c:v>0.13</c:v>
                </c:pt>
                <c:pt idx="2">
                  <c:v>0.19</c:v>
                </c:pt>
                <c:pt idx="3">
                  <c:v>0.15</c:v>
                </c:pt>
                <c:pt idx="4">
                  <c:v>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C1-43F9-9E7B-F5986A1F46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106.88</c:v>
                </c:pt>
                <c:pt idx="1">
                  <c:v>103.41</c:v>
                </c:pt>
                <c:pt idx="2">
                  <c:v>103.95</c:v>
                </c:pt>
                <c:pt idx="3">
                  <c:v>105.79</c:v>
                </c:pt>
                <c:pt idx="4">
                  <c:v>107.18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34-49F0-8974-9228AA907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102.79</c:v>
                </c:pt>
                <c:pt idx="1">
                  <c:v>101.51</c:v>
                </c:pt>
                <c:pt idx="2">
                  <c:v>103.78</c:v>
                </c:pt>
                <c:pt idx="3">
                  <c:v>103.57</c:v>
                </c:pt>
                <c:pt idx="4">
                  <c:v>102.34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34-49F0-8974-9228AA907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8.3000000000000007</c:v>
                </c:pt>
                <c:pt idx="1">
                  <c:v>12.35</c:v>
                </c:pt>
                <c:pt idx="2">
                  <c:v>16.420000000000002</c:v>
                </c:pt>
                <c:pt idx="3">
                  <c:v>20.440000000000001</c:v>
                </c:pt>
                <c:pt idx="4">
                  <c:v>24.42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D3-4CAC-837F-C8DD78050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22.06</c:v>
                </c:pt>
                <c:pt idx="1">
                  <c:v>16.37</c:v>
                </c:pt>
                <c:pt idx="2">
                  <c:v>18.829999999999998</c:v>
                </c:pt>
                <c:pt idx="3">
                  <c:v>23.14</c:v>
                </c:pt>
                <c:pt idx="4">
                  <c:v>23.95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D3-4CAC-837F-C8DD78050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05-4490-94F0-37F7FF6BE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0.83</c:v>
                </c:pt>
                <c:pt idx="1">
                  <c:v>0.98</c:v>
                </c:pt>
                <c:pt idx="2">
                  <c:v>0.56999999999999995</c:v>
                </c:pt>
                <c:pt idx="3">
                  <c:v>0.55000000000000004</c:v>
                </c:pt>
                <c:pt idx="4">
                  <c:v>0.78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05-4490-94F0-37F7FF6BE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52-40E7-B648-D4E8188AE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49</c:v>
                </c:pt>
                <c:pt idx="1">
                  <c:v>37.86</c:v>
                </c:pt>
                <c:pt idx="2">
                  <c:v>19.829999999999998</c:v>
                </c:pt>
                <c:pt idx="3">
                  <c:v>21.3</c:v>
                </c:pt>
                <c:pt idx="4">
                  <c:v>39.799999999999997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52-40E7-B648-D4E8188AE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22.91</c:v>
                </c:pt>
                <c:pt idx="1">
                  <c:v>24.48</c:v>
                </c:pt>
                <c:pt idx="2">
                  <c:v>26.29</c:v>
                </c:pt>
                <c:pt idx="3">
                  <c:v>10.45</c:v>
                </c:pt>
                <c:pt idx="4">
                  <c:v>25.12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DE-47BF-8C01-EA54F582F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61.36</c:v>
                </c:pt>
                <c:pt idx="1">
                  <c:v>60.16</c:v>
                </c:pt>
                <c:pt idx="2">
                  <c:v>54.3</c:v>
                </c:pt>
                <c:pt idx="3">
                  <c:v>57.92</c:v>
                </c:pt>
                <c:pt idx="4">
                  <c:v>63.17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DE-47BF-8C01-EA54F582F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492.85</c:v>
                </c:pt>
                <c:pt idx="1">
                  <c:v>776.68</c:v>
                </c:pt>
                <c:pt idx="2">
                  <c:v>712.34</c:v>
                </c:pt>
                <c:pt idx="3">
                  <c:v>652.69000000000005</c:v>
                </c:pt>
                <c:pt idx="4">
                  <c:v>612.71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BE-4E01-B475-2746EBA41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978.87</c:v>
                </c:pt>
                <c:pt idx="1">
                  <c:v>917.44</c:v>
                </c:pt>
                <c:pt idx="2">
                  <c:v>856.88</c:v>
                </c:pt>
                <c:pt idx="3">
                  <c:v>799.49</c:v>
                </c:pt>
                <c:pt idx="4">
                  <c:v>863.92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BE-4E01-B475-2746EBA41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88.89</c:v>
                </c:pt>
                <c:pt idx="1">
                  <c:v>95.1</c:v>
                </c:pt>
                <c:pt idx="2">
                  <c:v>96.24</c:v>
                </c:pt>
                <c:pt idx="3">
                  <c:v>97.05</c:v>
                </c:pt>
                <c:pt idx="4">
                  <c:v>100.78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B4-40F2-8E1D-577448F35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85.9</c:v>
                </c:pt>
                <c:pt idx="1">
                  <c:v>85.34</c:v>
                </c:pt>
                <c:pt idx="2">
                  <c:v>89.01</c:v>
                </c:pt>
                <c:pt idx="3">
                  <c:v>89.09</c:v>
                </c:pt>
                <c:pt idx="4">
                  <c:v>87.28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B4-40F2-8E1D-577448F35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138.38999999999999</c:v>
                </c:pt>
                <c:pt idx="1">
                  <c:v>129.26</c:v>
                </c:pt>
                <c:pt idx="2">
                  <c:v>126.62</c:v>
                </c:pt>
                <c:pt idx="3">
                  <c:v>126.33</c:v>
                </c:pt>
                <c:pt idx="4">
                  <c:v>121.76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29-41EE-B63A-2141D8F5DC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148.41999999999999</c:v>
                </c:pt>
                <c:pt idx="1">
                  <c:v>149.27000000000001</c:v>
                </c:pt>
                <c:pt idx="2">
                  <c:v>147.08000000000001</c:v>
                </c:pt>
                <c:pt idx="3">
                  <c:v>142.76</c:v>
                </c:pt>
                <c:pt idx="4">
                  <c:v>145.58000000000001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29-41EE-B63A-2141D8F5DC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D0-4F71-8AD0-43F00174A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55.46</c:v>
                </c:pt>
                <c:pt idx="1">
                  <c:v>55.73</c:v>
                </c:pt>
                <c:pt idx="2">
                  <c:v>58.12</c:v>
                </c:pt>
                <c:pt idx="3">
                  <c:v>58.14</c:v>
                </c:pt>
                <c:pt idx="4">
                  <c:v>58.55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D0-4F71-8AD0-43F00174A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94.71</c:v>
                </c:pt>
                <c:pt idx="1">
                  <c:v>94.91</c:v>
                </c:pt>
                <c:pt idx="2">
                  <c:v>95.03</c:v>
                </c:pt>
                <c:pt idx="3">
                  <c:v>95.78</c:v>
                </c:pt>
                <c:pt idx="4">
                  <c:v>95.08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5E-49E9-BF3D-D3C1332C5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92.45</c:v>
                </c:pt>
                <c:pt idx="1">
                  <c:v>92.45</c:v>
                </c:pt>
                <c:pt idx="2">
                  <c:v>92.55</c:v>
                </c:pt>
                <c:pt idx="3">
                  <c:v>92.44</c:v>
                </c:pt>
                <c:pt idx="4">
                  <c:v>91.97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5E-49E9-BF3D-D3C1332C5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【106.11】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【73.44】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【652.82】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【95.82】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【59.10】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【138.29】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【39.74】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【7.62】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AF10" zoomScaleNormal="100" workbookViewId="0">
      <selection activeCell="BL16" sqref="BL16:BZ44"/>
    </sheetView>
  </sheetViews>
  <sheetFormatPr defaultColWidth="2.6328125" defaultRowHeight="13" x14ac:dyDescent="0.2"/>
  <cols>
    <col min="1" max="1" width="2.6328125" customWidth="1"/>
    <col min="2" max="62" width="3.7265625" customWidth="1"/>
    <col min="64" max="78" width="3.08984375" customWidth="1"/>
    <col min="79" max="79" width="4.453125" bestFit="1" customWidth="1"/>
    <col min="81" max="82" width="4.4531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 x14ac:dyDescent="0.2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 x14ac:dyDescent="0.2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30" t="str">
        <f>データ!H6</f>
        <v>奈良県　広陵町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3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 x14ac:dyDescent="0.2">
      <c r="A8" s="2"/>
      <c r="B8" s="40" t="str">
        <f>データ!I6</f>
        <v>法適用</v>
      </c>
      <c r="C8" s="40"/>
      <c r="D8" s="40"/>
      <c r="E8" s="40"/>
      <c r="F8" s="40"/>
      <c r="G8" s="40"/>
      <c r="H8" s="40"/>
      <c r="I8" s="40" t="str">
        <f>データ!J6</f>
        <v>下水道事業</v>
      </c>
      <c r="J8" s="40"/>
      <c r="K8" s="40"/>
      <c r="L8" s="40"/>
      <c r="M8" s="40"/>
      <c r="N8" s="40"/>
      <c r="O8" s="40"/>
      <c r="P8" s="40" t="str">
        <f>データ!K6</f>
        <v>公共下水道</v>
      </c>
      <c r="Q8" s="40"/>
      <c r="R8" s="40"/>
      <c r="S8" s="40"/>
      <c r="T8" s="40"/>
      <c r="U8" s="40"/>
      <c r="V8" s="40"/>
      <c r="W8" s="40" t="str">
        <f>データ!L6</f>
        <v>Cb1</v>
      </c>
      <c r="X8" s="40"/>
      <c r="Y8" s="40"/>
      <c r="Z8" s="40"/>
      <c r="AA8" s="40"/>
      <c r="AB8" s="40"/>
      <c r="AC8" s="40"/>
      <c r="AD8" s="41" t="str">
        <f>データ!$M$6</f>
        <v>非設置</v>
      </c>
      <c r="AE8" s="41"/>
      <c r="AF8" s="41"/>
      <c r="AG8" s="41"/>
      <c r="AH8" s="41"/>
      <c r="AI8" s="41"/>
      <c r="AJ8" s="41"/>
      <c r="AK8" s="3"/>
      <c r="AL8" s="42">
        <f>データ!S6</f>
        <v>35284</v>
      </c>
      <c r="AM8" s="42"/>
      <c r="AN8" s="42"/>
      <c r="AO8" s="42"/>
      <c r="AP8" s="42"/>
      <c r="AQ8" s="42"/>
      <c r="AR8" s="42"/>
      <c r="AS8" s="42"/>
      <c r="AT8" s="35">
        <f>データ!T6</f>
        <v>16.3</v>
      </c>
      <c r="AU8" s="35"/>
      <c r="AV8" s="35"/>
      <c r="AW8" s="35"/>
      <c r="AX8" s="35"/>
      <c r="AY8" s="35"/>
      <c r="AZ8" s="35"/>
      <c r="BA8" s="35"/>
      <c r="BB8" s="35">
        <f>データ!U6</f>
        <v>2164.66</v>
      </c>
      <c r="BC8" s="35"/>
      <c r="BD8" s="35"/>
      <c r="BE8" s="35"/>
      <c r="BF8" s="35"/>
      <c r="BG8" s="35"/>
      <c r="BH8" s="35"/>
      <c r="BI8" s="35"/>
      <c r="BJ8" s="3"/>
      <c r="BK8" s="3"/>
      <c r="BL8" s="36" t="s">
        <v>10</v>
      </c>
      <c r="BM8" s="37"/>
      <c r="BN8" s="38" t="s">
        <v>11</v>
      </c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9"/>
    </row>
    <row r="9" spans="1:78" ht="18.75" customHeight="1" x14ac:dyDescent="0.2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31" t="s">
        <v>16</v>
      </c>
      <c r="AE9" s="31"/>
      <c r="AF9" s="31"/>
      <c r="AG9" s="31"/>
      <c r="AH9" s="31"/>
      <c r="AI9" s="31"/>
      <c r="AJ9" s="31"/>
      <c r="AK9" s="3"/>
      <c r="AL9" s="31" t="s">
        <v>17</v>
      </c>
      <c r="AM9" s="31"/>
      <c r="AN9" s="31"/>
      <c r="AO9" s="31"/>
      <c r="AP9" s="31"/>
      <c r="AQ9" s="31"/>
      <c r="AR9" s="31"/>
      <c r="AS9" s="31"/>
      <c r="AT9" s="31" t="s">
        <v>18</v>
      </c>
      <c r="AU9" s="31"/>
      <c r="AV9" s="31"/>
      <c r="AW9" s="31"/>
      <c r="AX9" s="31"/>
      <c r="AY9" s="31"/>
      <c r="AZ9" s="31"/>
      <c r="BA9" s="31"/>
      <c r="BB9" s="31" t="s">
        <v>19</v>
      </c>
      <c r="BC9" s="31"/>
      <c r="BD9" s="31"/>
      <c r="BE9" s="31"/>
      <c r="BF9" s="31"/>
      <c r="BG9" s="31"/>
      <c r="BH9" s="31"/>
      <c r="BI9" s="31"/>
      <c r="BJ9" s="3"/>
      <c r="BK9" s="3"/>
      <c r="BL9" s="43" t="s">
        <v>20</v>
      </c>
      <c r="BM9" s="44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 x14ac:dyDescent="0.2">
      <c r="A10" s="2"/>
      <c r="B10" s="35" t="str">
        <f>データ!N6</f>
        <v>-</v>
      </c>
      <c r="C10" s="35"/>
      <c r="D10" s="35"/>
      <c r="E10" s="35"/>
      <c r="F10" s="35"/>
      <c r="G10" s="35"/>
      <c r="H10" s="35"/>
      <c r="I10" s="35">
        <f>データ!O6</f>
        <v>72.680000000000007</v>
      </c>
      <c r="J10" s="35"/>
      <c r="K10" s="35"/>
      <c r="L10" s="35"/>
      <c r="M10" s="35"/>
      <c r="N10" s="35"/>
      <c r="O10" s="35"/>
      <c r="P10" s="35">
        <f>データ!P6</f>
        <v>72.58</v>
      </c>
      <c r="Q10" s="35"/>
      <c r="R10" s="35"/>
      <c r="S10" s="35"/>
      <c r="T10" s="35"/>
      <c r="U10" s="35"/>
      <c r="V10" s="35"/>
      <c r="W10" s="35">
        <f>データ!Q6</f>
        <v>86.91</v>
      </c>
      <c r="X10" s="35"/>
      <c r="Y10" s="35"/>
      <c r="Z10" s="35"/>
      <c r="AA10" s="35"/>
      <c r="AB10" s="35"/>
      <c r="AC10" s="35"/>
      <c r="AD10" s="42">
        <f>データ!R6</f>
        <v>2640</v>
      </c>
      <c r="AE10" s="42"/>
      <c r="AF10" s="42"/>
      <c r="AG10" s="42"/>
      <c r="AH10" s="42"/>
      <c r="AI10" s="42"/>
      <c r="AJ10" s="42"/>
      <c r="AK10" s="2"/>
      <c r="AL10" s="42">
        <f>データ!V6</f>
        <v>25564</v>
      </c>
      <c r="AM10" s="42"/>
      <c r="AN10" s="42"/>
      <c r="AO10" s="42"/>
      <c r="AP10" s="42"/>
      <c r="AQ10" s="42"/>
      <c r="AR10" s="42"/>
      <c r="AS10" s="42"/>
      <c r="AT10" s="35">
        <f>データ!W6</f>
        <v>4.3899999999999997</v>
      </c>
      <c r="AU10" s="35"/>
      <c r="AV10" s="35"/>
      <c r="AW10" s="35"/>
      <c r="AX10" s="35"/>
      <c r="AY10" s="35"/>
      <c r="AZ10" s="35"/>
      <c r="BA10" s="35"/>
      <c r="BB10" s="35">
        <f>データ!X6</f>
        <v>5823.23</v>
      </c>
      <c r="BC10" s="35"/>
      <c r="BD10" s="35"/>
      <c r="BE10" s="35"/>
      <c r="BF10" s="35"/>
      <c r="BG10" s="35"/>
      <c r="BH10" s="35"/>
      <c r="BI10" s="35"/>
      <c r="BJ10" s="2"/>
      <c r="BK10" s="2"/>
      <c r="BL10" s="53" t="s">
        <v>22</v>
      </c>
      <c r="BM10" s="54"/>
      <c r="BN10" s="55" t="s">
        <v>23</v>
      </c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6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7" t="s">
        <v>24</v>
      </c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</row>
    <row r="14" spans="1:78" ht="13.5" customHeight="1" x14ac:dyDescent="0.2">
      <c r="A14" s="2"/>
      <c r="B14" s="59" t="s">
        <v>25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1"/>
      <c r="BK14" s="2"/>
      <c r="BL14" s="45" t="s">
        <v>26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7"/>
    </row>
    <row r="15" spans="1:78" ht="13.5" customHeight="1" x14ac:dyDescent="0.2">
      <c r="A15" s="2"/>
      <c r="B15" s="62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4"/>
      <c r="BK15" s="2"/>
      <c r="BL15" s="48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50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5" t="s">
        <v>114</v>
      </c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7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5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7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5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7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5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7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5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7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5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7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5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7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5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7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5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7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5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7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5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7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5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7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5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7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5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7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5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7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5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7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5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7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5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7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5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7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5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7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5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7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5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7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5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7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5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7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5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7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5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7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5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7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5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7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8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70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5" t="s">
        <v>27</v>
      </c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7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8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50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5" t="s">
        <v>112</v>
      </c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7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5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7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5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7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5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7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5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7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5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7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5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7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5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7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5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7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5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7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5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7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5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7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5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7"/>
    </row>
    <row r="60" spans="1:78" ht="13.5" customHeight="1" x14ac:dyDescent="0.2">
      <c r="A60" s="2"/>
      <c r="B60" s="62" t="s">
        <v>28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4"/>
      <c r="BK60" s="2"/>
      <c r="BL60" s="65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7"/>
    </row>
    <row r="61" spans="1:78" ht="13.5" customHeight="1" x14ac:dyDescent="0.2">
      <c r="A61" s="2"/>
      <c r="B61" s="62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4"/>
      <c r="BK61" s="2"/>
      <c r="BL61" s="65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7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5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7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8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70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5" t="s">
        <v>29</v>
      </c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7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8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0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5" t="s">
        <v>113</v>
      </c>
      <c r="BM66" s="66"/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7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5"/>
      <c r="BM67" s="66"/>
      <c r="BN67" s="66"/>
      <c r="BO67" s="66"/>
      <c r="BP67" s="66"/>
      <c r="BQ67" s="66"/>
      <c r="BR67" s="66"/>
      <c r="BS67" s="66"/>
      <c r="BT67" s="66"/>
      <c r="BU67" s="66"/>
      <c r="BV67" s="66"/>
      <c r="BW67" s="66"/>
      <c r="BX67" s="66"/>
      <c r="BY67" s="66"/>
      <c r="BZ67" s="67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5"/>
      <c r="BM68" s="66"/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7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5"/>
      <c r="BM69" s="66"/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7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5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7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5"/>
      <c r="BM71" s="66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7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5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7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5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7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5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7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5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7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5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7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5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7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5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7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5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7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5"/>
      <c r="BM80" s="66"/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7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5"/>
      <c r="BM81" s="66"/>
      <c r="BN81" s="66"/>
      <c r="BO81" s="66"/>
      <c r="BP81" s="66"/>
      <c r="BQ81" s="66"/>
      <c r="BR81" s="66"/>
      <c r="BS81" s="66"/>
      <c r="BT81" s="66"/>
      <c r="BU81" s="66"/>
      <c r="BV81" s="66"/>
      <c r="BW81" s="66"/>
      <c r="BX81" s="66"/>
      <c r="BY81" s="66"/>
      <c r="BZ81" s="67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8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70"/>
    </row>
    <row r="83" spans="1:78" x14ac:dyDescent="0.2">
      <c r="C83" s="71" t="s">
        <v>30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1:78" hidden="1" x14ac:dyDescent="0.2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2">
      <c r="B85" s="12"/>
      <c r="C85" s="12"/>
      <c r="D85" s="12"/>
      <c r="E85" s="12" t="str">
        <f>データ!AI6</f>
        <v>【106.11】</v>
      </c>
      <c r="F85" s="12" t="str">
        <f>データ!AT6</f>
        <v>【3.15】</v>
      </c>
      <c r="G85" s="12" t="str">
        <f>データ!BE6</f>
        <v>【73.44】</v>
      </c>
      <c r="H85" s="12" t="str">
        <f>データ!BP6</f>
        <v>【652.82】</v>
      </c>
      <c r="I85" s="12" t="str">
        <f>データ!CA6</f>
        <v>【97.61】</v>
      </c>
      <c r="J85" s="12" t="str">
        <f>データ!CL6</f>
        <v>【138.29】</v>
      </c>
      <c r="K85" s="12" t="str">
        <f>データ!CW6</f>
        <v>【59.10】</v>
      </c>
      <c r="L85" s="12" t="str">
        <f>データ!DH6</f>
        <v>【95.82】</v>
      </c>
      <c r="M85" s="12" t="str">
        <f>データ!DS6</f>
        <v>【39.74】</v>
      </c>
      <c r="N85" s="12" t="str">
        <f>データ!ED6</f>
        <v>【7.62】</v>
      </c>
      <c r="O85" s="12" t="str">
        <f>データ!EO6</f>
        <v>【0.23】</v>
      </c>
    </row>
  </sheetData>
  <sheetProtection algorithmName="SHA-512" hashValue="LdQgWcyBpEWOewK8oYiwGfY/C2LZ9Wt+HDuyTJnK8fxSjWem7SMMQU5M9DQdNTN6FVHxYk14mEB0cFJeGivgog==" saltValue="PTkqOv6eVUmW6SY3AF5lLA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" x14ac:dyDescent="0.2"/>
  <cols>
    <col min="2" max="144" width="11.90625" customWidth="1"/>
  </cols>
  <sheetData>
    <row r="1" spans="1:148" x14ac:dyDescent="0.2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2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2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3" t="s">
        <v>52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53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28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8" x14ac:dyDescent="0.2">
      <c r="A4" s="14" t="s">
        <v>54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55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56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57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58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59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60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61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62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63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64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65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8" x14ac:dyDescent="0.2">
      <c r="A5" s="14" t="s">
        <v>66</v>
      </c>
      <c r="B5" s="17"/>
      <c r="C5" s="17"/>
      <c r="D5" s="17"/>
      <c r="E5" s="17"/>
      <c r="F5" s="17"/>
      <c r="G5" s="17"/>
      <c r="H5" s="18" t="s">
        <v>67</v>
      </c>
      <c r="I5" s="18" t="s">
        <v>68</v>
      </c>
      <c r="J5" s="18" t="s">
        <v>69</v>
      </c>
      <c r="K5" s="18" t="s">
        <v>70</v>
      </c>
      <c r="L5" s="18" t="s">
        <v>71</v>
      </c>
      <c r="M5" s="18" t="s">
        <v>5</v>
      </c>
      <c r="N5" s="18" t="s">
        <v>72</v>
      </c>
      <c r="O5" s="18" t="s">
        <v>73</v>
      </c>
      <c r="P5" s="18" t="s">
        <v>74</v>
      </c>
      <c r="Q5" s="18" t="s">
        <v>75</v>
      </c>
      <c r="R5" s="18" t="s">
        <v>76</v>
      </c>
      <c r="S5" s="18" t="s">
        <v>77</v>
      </c>
      <c r="T5" s="18" t="s">
        <v>78</v>
      </c>
      <c r="U5" s="18" t="s">
        <v>79</v>
      </c>
      <c r="V5" s="18" t="s">
        <v>80</v>
      </c>
      <c r="W5" s="18" t="s">
        <v>81</v>
      </c>
      <c r="X5" s="18" t="s">
        <v>82</v>
      </c>
      <c r="Y5" s="18" t="s">
        <v>83</v>
      </c>
      <c r="Z5" s="18" t="s">
        <v>84</v>
      </c>
      <c r="AA5" s="18" t="s">
        <v>85</v>
      </c>
      <c r="AB5" s="18" t="s">
        <v>86</v>
      </c>
      <c r="AC5" s="18" t="s">
        <v>87</v>
      </c>
      <c r="AD5" s="18" t="s">
        <v>88</v>
      </c>
      <c r="AE5" s="18" t="s">
        <v>89</v>
      </c>
      <c r="AF5" s="18" t="s">
        <v>90</v>
      </c>
      <c r="AG5" s="18" t="s">
        <v>91</v>
      </c>
      <c r="AH5" s="18" t="s">
        <v>92</v>
      </c>
      <c r="AI5" s="18" t="s">
        <v>31</v>
      </c>
      <c r="AJ5" s="18" t="s">
        <v>83</v>
      </c>
      <c r="AK5" s="18" t="s">
        <v>84</v>
      </c>
      <c r="AL5" s="18" t="s">
        <v>85</v>
      </c>
      <c r="AM5" s="18" t="s">
        <v>86</v>
      </c>
      <c r="AN5" s="18" t="s">
        <v>87</v>
      </c>
      <c r="AO5" s="18" t="s">
        <v>88</v>
      </c>
      <c r="AP5" s="18" t="s">
        <v>89</v>
      </c>
      <c r="AQ5" s="18" t="s">
        <v>90</v>
      </c>
      <c r="AR5" s="18" t="s">
        <v>91</v>
      </c>
      <c r="AS5" s="18" t="s">
        <v>92</v>
      </c>
      <c r="AT5" s="18" t="s">
        <v>93</v>
      </c>
      <c r="AU5" s="18" t="s">
        <v>83</v>
      </c>
      <c r="AV5" s="18" t="s">
        <v>84</v>
      </c>
      <c r="AW5" s="18" t="s">
        <v>85</v>
      </c>
      <c r="AX5" s="18" t="s">
        <v>86</v>
      </c>
      <c r="AY5" s="18" t="s">
        <v>87</v>
      </c>
      <c r="AZ5" s="18" t="s">
        <v>88</v>
      </c>
      <c r="BA5" s="18" t="s">
        <v>89</v>
      </c>
      <c r="BB5" s="18" t="s">
        <v>90</v>
      </c>
      <c r="BC5" s="18" t="s">
        <v>91</v>
      </c>
      <c r="BD5" s="18" t="s">
        <v>92</v>
      </c>
      <c r="BE5" s="18" t="s">
        <v>93</v>
      </c>
      <c r="BF5" s="18" t="s">
        <v>83</v>
      </c>
      <c r="BG5" s="18" t="s">
        <v>84</v>
      </c>
      <c r="BH5" s="18" t="s">
        <v>85</v>
      </c>
      <c r="BI5" s="18" t="s">
        <v>86</v>
      </c>
      <c r="BJ5" s="18" t="s">
        <v>87</v>
      </c>
      <c r="BK5" s="18" t="s">
        <v>88</v>
      </c>
      <c r="BL5" s="18" t="s">
        <v>89</v>
      </c>
      <c r="BM5" s="18" t="s">
        <v>90</v>
      </c>
      <c r="BN5" s="18" t="s">
        <v>91</v>
      </c>
      <c r="BO5" s="18" t="s">
        <v>92</v>
      </c>
      <c r="BP5" s="18" t="s">
        <v>93</v>
      </c>
      <c r="BQ5" s="18" t="s">
        <v>83</v>
      </c>
      <c r="BR5" s="18" t="s">
        <v>84</v>
      </c>
      <c r="BS5" s="18" t="s">
        <v>85</v>
      </c>
      <c r="BT5" s="18" t="s">
        <v>86</v>
      </c>
      <c r="BU5" s="18" t="s">
        <v>87</v>
      </c>
      <c r="BV5" s="18" t="s">
        <v>88</v>
      </c>
      <c r="BW5" s="18" t="s">
        <v>89</v>
      </c>
      <c r="BX5" s="18" t="s">
        <v>90</v>
      </c>
      <c r="BY5" s="18" t="s">
        <v>91</v>
      </c>
      <c r="BZ5" s="18" t="s">
        <v>92</v>
      </c>
      <c r="CA5" s="18" t="s">
        <v>93</v>
      </c>
      <c r="CB5" s="18" t="s">
        <v>83</v>
      </c>
      <c r="CC5" s="18" t="s">
        <v>84</v>
      </c>
      <c r="CD5" s="18" t="s">
        <v>85</v>
      </c>
      <c r="CE5" s="18" t="s">
        <v>86</v>
      </c>
      <c r="CF5" s="18" t="s">
        <v>87</v>
      </c>
      <c r="CG5" s="18" t="s">
        <v>88</v>
      </c>
      <c r="CH5" s="18" t="s">
        <v>89</v>
      </c>
      <c r="CI5" s="18" t="s">
        <v>90</v>
      </c>
      <c r="CJ5" s="18" t="s">
        <v>91</v>
      </c>
      <c r="CK5" s="18" t="s">
        <v>92</v>
      </c>
      <c r="CL5" s="18" t="s">
        <v>93</v>
      </c>
      <c r="CM5" s="18" t="s">
        <v>83</v>
      </c>
      <c r="CN5" s="18" t="s">
        <v>84</v>
      </c>
      <c r="CO5" s="18" t="s">
        <v>85</v>
      </c>
      <c r="CP5" s="18" t="s">
        <v>86</v>
      </c>
      <c r="CQ5" s="18" t="s">
        <v>87</v>
      </c>
      <c r="CR5" s="18" t="s">
        <v>88</v>
      </c>
      <c r="CS5" s="18" t="s">
        <v>89</v>
      </c>
      <c r="CT5" s="18" t="s">
        <v>90</v>
      </c>
      <c r="CU5" s="18" t="s">
        <v>91</v>
      </c>
      <c r="CV5" s="18" t="s">
        <v>92</v>
      </c>
      <c r="CW5" s="18" t="s">
        <v>93</v>
      </c>
      <c r="CX5" s="18" t="s">
        <v>83</v>
      </c>
      <c r="CY5" s="18" t="s">
        <v>84</v>
      </c>
      <c r="CZ5" s="18" t="s">
        <v>85</v>
      </c>
      <c r="DA5" s="18" t="s">
        <v>86</v>
      </c>
      <c r="DB5" s="18" t="s">
        <v>87</v>
      </c>
      <c r="DC5" s="18" t="s">
        <v>88</v>
      </c>
      <c r="DD5" s="18" t="s">
        <v>89</v>
      </c>
      <c r="DE5" s="18" t="s">
        <v>90</v>
      </c>
      <c r="DF5" s="18" t="s">
        <v>91</v>
      </c>
      <c r="DG5" s="18" t="s">
        <v>92</v>
      </c>
      <c r="DH5" s="18" t="s">
        <v>93</v>
      </c>
      <c r="DI5" s="18" t="s">
        <v>83</v>
      </c>
      <c r="DJ5" s="18" t="s">
        <v>84</v>
      </c>
      <c r="DK5" s="18" t="s">
        <v>85</v>
      </c>
      <c r="DL5" s="18" t="s">
        <v>86</v>
      </c>
      <c r="DM5" s="18" t="s">
        <v>87</v>
      </c>
      <c r="DN5" s="18" t="s">
        <v>88</v>
      </c>
      <c r="DO5" s="18" t="s">
        <v>89</v>
      </c>
      <c r="DP5" s="18" t="s">
        <v>90</v>
      </c>
      <c r="DQ5" s="18" t="s">
        <v>91</v>
      </c>
      <c r="DR5" s="18" t="s">
        <v>92</v>
      </c>
      <c r="DS5" s="18" t="s">
        <v>93</v>
      </c>
      <c r="DT5" s="18" t="s">
        <v>83</v>
      </c>
      <c r="DU5" s="18" t="s">
        <v>84</v>
      </c>
      <c r="DV5" s="18" t="s">
        <v>85</v>
      </c>
      <c r="DW5" s="18" t="s">
        <v>86</v>
      </c>
      <c r="DX5" s="18" t="s">
        <v>87</v>
      </c>
      <c r="DY5" s="18" t="s">
        <v>88</v>
      </c>
      <c r="DZ5" s="18" t="s">
        <v>89</v>
      </c>
      <c r="EA5" s="18" t="s">
        <v>90</v>
      </c>
      <c r="EB5" s="18" t="s">
        <v>91</v>
      </c>
      <c r="EC5" s="18" t="s">
        <v>92</v>
      </c>
      <c r="ED5" s="18" t="s">
        <v>93</v>
      </c>
      <c r="EE5" s="18" t="s">
        <v>83</v>
      </c>
      <c r="EF5" s="18" t="s">
        <v>84</v>
      </c>
      <c r="EG5" s="18" t="s">
        <v>85</v>
      </c>
      <c r="EH5" s="18" t="s">
        <v>86</v>
      </c>
      <c r="EI5" s="18" t="s">
        <v>87</v>
      </c>
      <c r="EJ5" s="18" t="s">
        <v>88</v>
      </c>
      <c r="EK5" s="18" t="s">
        <v>89</v>
      </c>
      <c r="EL5" s="18" t="s">
        <v>90</v>
      </c>
      <c r="EM5" s="18" t="s">
        <v>91</v>
      </c>
      <c r="EN5" s="18" t="s">
        <v>92</v>
      </c>
      <c r="EO5" s="18" t="s">
        <v>93</v>
      </c>
    </row>
    <row r="6" spans="1:148" s="22" customFormat="1" x14ac:dyDescent="0.2">
      <c r="A6" s="14" t="s">
        <v>94</v>
      </c>
      <c r="B6" s="19">
        <f>B7</f>
        <v>2022</v>
      </c>
      <c r="C6" s="19">
        <f t="shared" ref="C6:X6" si="3">C7</f>
        <v>294268</v>
      </c>
      <c r="D6" s="19">
        <f t="shared" si="3"/>
        <v>46</v>
      </c>
      <c r="E6" s="19">
        <f t="shared" si="3"/>
        <v>17</v>
      </c>
      <c r="F6" s="19">
        <f t="shared" si="3"/>
        <v>1</v>
      </c>
      <c r="G6" s="19">
        <f t="shared" si="3"/>
        <v>0</v>
      </c>
      <c r="H6" s="19" t="str">
        <f t="shared" si="3"/>
        <v>奈良県　広陵町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公共下水道</v>
      </c>
      <c r="L6" s="19" t="str">
        <f t="shared" si="3"/>
        <v>Cb1</v>
      </c>
      <c r="M6" s="19" t="str">
        <f t="shared" si="3"/>
        <v>非設置</v>
      </c>
      <c r="N6" s="20" t="str">
        <f t="shared" si="3"/>
        <v>-</v>
      </c>
      <c r="O6" s="20">
        <f t="shared" si="3"/>
        <v>72.680000000000007</v>
      </c>
      <c r="P6" s="20">
        <f t="shared" si="3"/>
        <v>72.58</v>
      </c>
      <c r="Q6" s="20">
        <f t="shared" si="3"/>
        <v>86.91</v>
      </c>
      <c r="R6" s="20">
        <f t="shared" si="3"/>
        <v>2640</v>
      </c>
      <c r="S6" s="20">
        <f t="shared" si="3"/>
        <v>35284</v>
      </c>
      <c r="T6" s="20">
        <f t="shared" si="3"/>
        <v>16.3</v>
      </c>
      <c r="U6" s="20">
        <f t="shared" si="3"/>
        <v>2164.66</v>
      </c>
      <c r="V6" s="20">
        <f t="shared" si="3"/>
        <v>25564</v>
      </c>
      <c r="W6" s="20">
        <f t="shared" si="3"/>
        <v>4.3899999999999997</v>
      </c>
      <c r="X6" s="20">
        <f t="shared" si="3"/>
        <v>5823.23</v>
      </c>
      <c r="Y6" s="21">
        <f>IF(Y7="",NA(),Y7)</f>
        <v>106.88</v>
      </c>
      <c r="Z6" s="21">
        <f t="shared" ref="Z6:AH6" si="4">IF(Z7="",NA(),Z7)</f>
        <v>103.41</v>
      </c>
      <c r="AA6" s="21">
        <f t="shared" si="4"/>
        <v>103.95</v>
      </c>
      <c r="AB6" s="21">
        <f t="shared" si="4"/>
        <v>105.79</v>
      </c>
      <c r="AC6" s="21">
        <f t="shared" si="4"/>
        <v>107.18</v>
      </c>
      <c r="AD6" s="21">
        <f t="shared" si="4"/>
        <v>102.79</v>
      </c>
      <c r="AE6" s="21">
        <f t="shared" si="4"/>
        <v>101.51</v>
      </c>
      <c r="AF6" s="21">
        <f t="shared" si="4"/>
        <v>103.78</v>
      </c>
      <c r="AG6" s="21">
        <f t="shared" si="4"/>
        <v>103.57</v>
      </c>
      <c r="AH6" s="21">
        <f t="shared" si="4"/>
        <v>102.34</v>
      </c>
      <c r="AI6" s="20" t="str">
        <f>IF(AI7="","",IF(AI7="-","【-】","【"&amp;SUBSTITUTE(TEXT(AI7,"#,##0.00"),"-","△")&amp;"】"))</f>
        <v>【106.11】</v>
      </c>
      <c r="AJ6" s="20">
        <f>IF(AJ7="",NA(),AJ7)</f>
        <v>0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>
        <f t="shared" si="5"/>
        <v>49</v>
      </c>
      <c r="AP6" s="21">
        <f t="shared" si="5"/>
        <v>37.86</v>
      </c>
      <c r="AQ6" s="21">
        <f t="shared" si="5"/>
        <v>19.829999999999998</v>
      </c>
      <c r="AR6" s="21">
        <f t="shared" si="5"/>
        <v>21.3</v>
      </c>
      <c r="AS6" s="21">
        <f t="shared" si="5"/>
        <v>39.799999999999997</v>
      </c>
      <c r="AT6" s="20" t="str">
        <f>IF(AT7="","",IF(AT7="-","【-】","【"&amp;SUBSTITUTE(TEXT(AT7,"#,##0.00"),"-","△")&amp;"】"))</f>
        <v>【3.15】</v>
      </c>
      <c r="AU6" s="21">
        <f>IF(AU7="",NA(),AU7)</f>
        <v>22.91</v>
      </c>
      <c r="AV6" s="21">
        <f t="shared" ref="AV6:BD6" si="6">IF(AV7="",NA(),AV7)</f>
        <v>24.48</v>
      </c>
      <c r="AW6" s="21">
        <f t="shared" si="6"/>
        <v>26.29</v>
      </c>
      <c r="AX6" s="21">
        <f t="shared" si="6"/>
        <v>10.45</v>
      </c>
      <c r="AY6" s="21">
        <f t="shared" si="6"/>
        <v>25.12</v>
      </c>
      <c r="AZ6" s="21">
        <f t="shared" si="6"/>
        <v>61.36</v>
      </c>
      <c r="BA6" s="21">
        <f t="shared" si="6"/>
        <v>60.16</v>
      </c>
      <c r="BB6" s="21">
        <f t="shared" si="6"/>
        <v>54.3</v>
      </c>
      <c r="BC6" s="21">
        <f t="shared" si="6"/>
        <v>57.92</v>
      </c>
      <c r="BD6" s="21">
        <f t="shared" si="6"/>
        <v>63.17</v>
      </c>
      <c r="BE6" s="20" t="str">
        <f>IF(BE7="","",IF(BE7="-","【-】","【"&amp;SUBSTITUTE(TEXT(BE7,"#,##0.00"),"-","△")&amp;"】"))</f>
        <v>【73.44】</v>
      </c>
      <c r="BF6" s="21">
        <f>IF(BF7="",NA(),BF7)</f>
        <v>492.85</v>
      </c>
      <c r="BG6" s="21">
        <f t="shared" ref="BG6:BO6" si="7">IF(BG7="",NA(),BG7)</f>
        <v>776.68</v>
      </c>
      <c r="BH6" s="21">
        <f t="shared" si="7"/>
        <v>712.34</v>
      </c>
      <c r="BI6" s="21">
        <f t="shared" si="7"/>
        <v>652.69000000000005</v>
      </c>
      <c r="BJ6" s="21">
        <f t="shared" si="7"/>
        <v>612.71</v>
      </c>
      <c r="BK6" s="21">
        <f t="shared" si="7"/>
        <v>978.87</v>
      </c>
      <c r="BL6" s="21">
        <f t="shared" si="7"/>
        <v>917.44</v>
      </c>
      <c r="BM6" s="21">
        <f t="shared" si="7"/>
        <v>856.88</v>
      </c>
      <c r="BN6" s="21">
        <f t="shared" si="7"/>
        <v>799.49</v>
      </c>
      <c r="BO6" s="21">
        <f t="shared" si="7"/>
        <v>863.92</v>
      </c>
      <c r="BP6" s="20" t="str">
        <f>IF(BP7="","",IF(BP7="-","【-】","【"&amp;SUBSTITUTE(TEXT(BP7,"#,##0.00"),"-","△")&amp;"】"))</f>
        <v>【652.82】</v>
      </c>
      <c r="BQ6" s="21">
        <f>IF(BQ7="",NA(),BQ7)</f>
        <v>88.89</v>
      </c>
      <c r="BR6" s="21">
        <f t="shared" ref="BR6:BZ6" si="8">IF(BR7="",NA(),BR7)</f>
        <v>95.1</v>
      </c>
      <c r="BS6" s="21">
        <f t="shared" si="8"/>
        <v>96.24</v>
      </c>
      <c r="BT6" s="21">
        <f t="shared" si="8"/>
        <v>97.05</v>
      </c>
      <c r="BU6" s="21">
        <f t="shared" si="8"/>
        <v>100.78</v>
      </c>
      <c r="BV6" s="21">
        <f t="shared" si="8"/>
        <v>85.9</v>
      </c>
      <c r="BW6" s="21">
        <f t="shared" si="8"/>
        <v>85.34</v>
      </c>
      <c r="BX6" s="21">
        <f t="shared" si="8"/>
        <v>89.01</v>
      </c>
      <c r="BY6" s="21">
        <f t="shared" si="8"/>
        <v>89.09</v>
      </c>
      <c r="BZ6" s="21">
        <f t="shared" si="8"/>
        <v>87.28</v>
      </c>
      <c r="CA6" s="20" t="str">
        <f>IF(CA7="","",IF(CA7="-","【-】","【"&amp;SUBSTITUTE(TEXT(CA7,"#,##0.00"),"-","△")&amp;"】"))</f>
        <v>【97.61】</v>
      </c>
      <c r="CB6" s="21">
        <f>IF(CB7="",NA(),CB7)</f>
        <v>138.38999999999999</v>
      </c>
      <c r="CC6" s="21">
        <f t="shared" ref="CC6:CK6" si="9">IF(CC7="",NA(),CC7)</f>
        <v>129.26</v>
      </c>
      <c r="CD6" s="21">
        <f t="shared" si="9"/>
        <v>126.62</v>
      </c>
      <c r="CE6" s="21">
        <f t="shared" si="9"/>
        <v>126.33</v>
      </c>
      <c r="CF6" s="21">
        <f t="shared" si="9"/>
        <v>121.76</v>
      </c>
      <c r="CG6" s="21">
        <f t="shared" si="9"/>
        <v>148.41999999999999</v>
      </c>
      <c r="CH6" s="21">
        <f t="shared" si="9"/>
        <v>149.27000000000001</v>
      </c>
      <c r="CI6" s="21">
        <f t="shared" si="9"/>
        <v>147.08000000000001</v>
      </c>
      <c r="CJ6" s="21">
        <f t="shared" si="9"/>
        <v>142.76</v>
      </c>
      <c r="CK6" s="21">
        <f t="shared" si="9"/>
        <v>145.58000000000001</v>
      </c>
      <c r="CL6" s="20" t="str">
        <f>IF(CL7="","",IF(CL7="-","【-】","【"&amp;SUBSTITUTE(TEXT(CL7,"#,##0.00"),"-","△")&amp;"】"))</f>
        <v>【138.29】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 t="str">
        <f t="shared" si="10"/>
        <v>-</v>
      </c>
      <c r="CR6" s="21">
        <f t="shared" si="10"/>
        <v>55.46</v>
      </c>
      <c r="CS6" s="21">
        <f t="shared" si="10"/>
        <v>55.73</v>
      </c>
      <c r="CT6" s="21">
        <f t="shared" si="10"/>
        <v>58.12</v>
      </c>
      <c r="CU6" s="21">
        <f t="shared" si="10"/>
        <v>58.14</v>
      </c>
      <c r="CV6" s="21">
        <f t="shared" si="10"/>
        <v>58.55</v>
      </c>
      <c r="CW6" s="20" t="str">
        <f>IF(CW7="","",IF(CW7="-","【-】","【"&amp;SUBSTITUTE(TEXT(CW7,"#,##0.00"),"-","△")&amp;"】"))</f>
        <v>【59.10】</v>
      </c>
      <c r="CX6" s="21">
        <f>IF(CX7="",NA(),CX7)</f>
        <v>94.71</v>
      </c>
      <c r="CY6" s="21">
        <f t="shared" ref="CY6:DG6" si="11">IF(CY7="",NA(),CY7)</f>
        <v>94.91</v>
      </c>
      <c r="CZ6" s="21">
        <f t="shared" si="11"/>
        <v>95.03</v>
      </c>
      <c r="DA6" s="21">
        <f t="shared" si="11"/>
        <v>95.78</v>
      </c>
      <c r="DB6" s="21">
        <f t="shared" si="11"/>
        <v>95.08</v>
      </c>
      <c r="DC6" s="21">
        <f t="shared" si="11"/>
        <v>92.45</v>
      </c>
      <c r="DD6" s="21">
        <f t="shared" si="11"/>
        <v>92.45</v>
      </c>
      <c r="DE6" s="21">
        <f t="shared" si="11"/>
        <v>92.55</v>
      </c>
      <c r="DF6" s="21">
        <f t="shared" si="11"/>
        <v>92.44</v>
      </c>
      <c r="DG6" s="21">
        <f t="shared" si="11"/>
        <v>91.97</v>
      </c>
      <c r="DH6" s="20" t="str">
        <f>IF(DH7="","",IF(DH7="-","【-】","【"&amp;SUBSTITUTE(TEXT(DH7,"#,##0.00"),"-","△")&amp;"】"))</f>
        <v>【95.82】</v>
      </c>
      <c r="DI6" s="21">
        <f>IF(DI7="",NA(),DI7)</f>
        <v>8.3000000000000007</v>
      </c>
      <c r="DJ6" s="21">
        <f t="shared" ref="DJ6:DR6" si="12">IF(DJ7="",NA(),DJ7)</f>
        <v>12.35</v>
      </c>
      <c r="DK6" s="21">
        <f t="shared" si="12"/>
        <v>16.420000000000002</v>
      </c>
      <c r="DL6" s="21">
        <f t="shared" si="12"/>
        <v>20.440000000000001</v>
      </c>
      <c r="DM6" s="21">
        <f t="shared" si="12"/>
        <v>24.42</v>
      </c>
      <c r="DN6" s="21">
        <f t="shared" si="12"/>
        <v>22.06</v>
      </c>
      <c r="DO6" s="21">
        <f t="shared" si="12"/>
        <v>16.37</v>
      </c>
      <c r="DP6" s="21">
        <f t="shared" si="12"/>
        <v>18.829999999999998</v>
      </c>
      <c r="DQ6" s="21">
        <f t="shared" si="12"/>
        <v>23.14</v>
      </c>
      <c r="DR6" s="21">
        <f t="shared" si="12"/>
        <v>23.95</v>
      </c>
      <c r="DS6" s="20" t="str">
        <f>IF(DS7="","",IF(DS7="-","【-】","【"&amp;SUBSTITUTE(TEXT(DS7,"#,##0.00"),"-","△")&amp;"】"))</f>
        <v>【39.74】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>
        <f t="shared" si="13"/>
        <v>0.83</v>
      </c>
      <c r="DZ6" s="21">
        <f t="shared" si="13"/>
        <v>0.98</v>
      </c>
      <c r="EA6" s="21">
        <f t="shared" si="13"/>
        <v>0.56999999999999995</v>
      </c>
      <c r="EB6" s="21">
        <f t="shared" si="13"/>
        <v>0.55000000000000004</v>
      </c>
      <c r="EC6" s="21">
        <f t="shared" si="13"/>
        <v>0.78</v>
      </c>
      <c r="ED6" s="20" t="str">
        <f>IF(ED7="","",IF(ED7="-","【-】","【"&amp;SUBSTITUTE(TEXT(ED7,"#,##0.00"),"-","△")&amp;"】"))</f>
        <v>【7.62】</v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1">
        <f t="shared" si="14"/>
        <v>0.12</v>
      </c>
      <c r="EJ6" s="21">
        <f t="shared" si="14"/>
        <v>0.28999999999999998</v>
      </c>
      <c r="EK6" s="21">
        <f t="shared" si="14"/>
        <v>0.13</v>
      </c>
      <c r="EL6" s="21">
        <f t="shared" si="14"/>
        <v>0.19</v>
      </c>
      <c r="EM6" s="21">
        <f t="shared" si="14"/>
        <v>0.15</v>
      </c>
      <c r="EN6" s="21">
        <f t="shared" si="14"/>
        <v>0.12</v>
      </c>
      <c r="EO6" s="20" t="str">
        <f>IF(EO7="","",IF(EO7="-","【-】","【"&amp;SUBSTITUTE(TEXT(EO7,"#,##0.00"),"-","△")&amp;"】"))</f>
        <v>【0.23】</v>
      </c>
    </row>
    <row r="7" spans="1:148" s="22" customFormat="1" x14ac:dyDescent="0.2">
      <c r="A7" s="14"/>
      <c r="B7" s="23">
        <v>2022</v>
      </c>
      <c r="C7" s="23">
        <v>294268</v>
      </c>
      <c r="D7" s="23">
        <v>46</v>
      </c>
      <c r="E7" s="23">
        <v>17</v>
      </c>
      <c r="F7" s="23">
        <v>1</v>
      </c>
      <c r="G7" s="23">
        <v>0</v>
      </c>
      <c r="H7" s="23" t="s">
        <v>95</v>
      </c>
      <c r="I7" s="23" t="s">
        <v>96</v>
      </c>
      <c r="J7" s="23" t="s">
        <v>97</v>
      </c>
      <c r="K7" s="23" t="s">
        <v>98</v>
      </c>
      <c r="L7" s="23" t="s">
        <v>99</v>
      </c>
      <c r="M7" s="23" t="s">
        <v>100</v>
      </c>
      <c r="N7" s="24" t="s">
        <v>101</v>
      </c>
      <c r="O7" s="24">
        <v>72.680000000000007</v>
      </c>
      <c r="P7" s="24">
        <v>72.58</v>
      </c>
      <c r="Q7" s="24">
        <v>86.91</v>
      </c>
      <c r="R7" s="24">
        <v>2640</v>
      </c>
      <c r="S7" s="24">
        <v>35284</v>
      </c>
      <c r="T7" s="24">
        <v>16.3</v>
      </c>
      <c r="U7" s="24">
        <v>2164.66</v>
      </c>
      <c r="V7" s="24">
        <v>25564</v>
      </c>
      <c r="W7" s="24">
        <v>4.3899999999999997</v>
      </c>
      <c r="X7" s="24">
        <v>5823.23</v>
      </c>
      <c r="Y7" s="24">
        <v>106.88</v>
      </c>
      <c r="Z7" s="24">
        <v>103.41</v>
      </c>
      <c r="AA7" s="24">
        <v>103.95</v>
      </c>
      <c r="AB7" s="24">
        <v>105.79</v>
      </c>
      <c r="AC7" s="24">
        <v>107.18</v>
      </c>
      <c r="AD7" s="24">
        <v>102.79</v>
      </c>
      <c r="AE7" s="24">
        <v>101.51</v>
      </c>
      <c r="AF7" s="24">
        <v>103.78</v>
      </c>
      <c r="AG7" s="24">
        <v>103.57</v>
      </c>
      <c r="AH7" s="24">
        <v>102.34</v>
      </c>
      <c r="AI7" s="24">
        <v>106.11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49</v>
      </c>
      <c r="AP7" s="24">
        <v>37.86</v>
      </c>
      <c r="AQ7" s="24">
        <v>19.829999999999998</v>
      </c>
      <c r="AR7" s="24">
        <v>21.3</v>
      </c>
      <c r="AS7" s="24">
        <v>39.799999999999997</v>
      </c>
      <c r="AT7" s="24">
        <v>3.15</v>
      </c>
      <c r="AU7" s="24">
        <v>22.91</v>
      </c>
      <c r="AV7" s="24">
        <v>24.48</v>
      </c>
      <c r="AW7" s="24">
        <v>26.29</v>
      </c>
      <c r="AX7" s="24">
        <v>10.45</v>
      </c>
      <c r="AY7" s="24">
        <v>25.12</v>
      </c>
      <c r="AZ7" s="24">
        <v>61.36</v>
      </c>
      <c r="BA7" s="24">
        <v>60.16</v>
      </c>
      <c r="BB7" s="24">
        <v>54.3</v>
      </c>
      <c r="BC7" s="24">
        <v>57.92</v>
      </c>
      <c r="BD7" s="24">
        <v>63.17</v>
      </c>
      <c r="BE7" s="24">
        <v>73.44</v>
      </c>
      <c r="BF7" s="24">
        <v>492.85</v>
      </c>
      <c r="BG7" s="24">
        <v>776.68</v>
      </c>
      <c r="BH7" s="24">
        <v>712.34</v>
      </c>
      <c r="BI7" s="24">
        <v>652.69000000000005</v>
      </c>
      <c r="BJ7" s="24">
        <v>612.71</v>
      </c>
      <c r="BK7" s="24">
        <v>978.87</v>
      </c>
      <c r="BL7" s="24">
        <v>917.44</v>
      </c>
      <c r="BM7" s="24">
        <v>856.88</v>
      </c>
      <c r="BN7" s="24">
        <v>799.49</v>
      </c>
      <c r="BO7" s="24">
        <v>863.92</v>
      </c>
      <c r="BP7" s="24">
        <v>652.82000000000005</v>
      </c>
      <c r="BQ7" s="24">
        <v>88.89</v>
      </c>
      <c r="BR7" s="24">
        <v>95.1</v>
      </c>
      <c r="BS7" s="24">
        <v>96.24</v>
      </c>
      <c r="BT7" s="24">
        <v>97.05</v>
      </c>
      <c r="BU7" s="24">
        <v>100.78</v>
      </c>
      <c r="BV7" s="24">
        <v>85.9</v>
      </c>
      <c r="BW7" s="24">
        <v>85.34</v>
      </c>
      <c r="BX7" s="24">
        <v>89.01</v>
      </c>
      <c r="BY7" s="24">
        <v>89.09</v>
      </c>
      <c r="BZ7" s="24">
        <v>87.28</v>
      </c>
      <c r="CA7" s="24">
        <v>97.61</v>
      </c>
      <c r="CB7" s="24">
        <v>138.38999999999999</v>
      </c>
      <c r="CC7" s="24">
        <v>129.26</v>
      </c>
      <c r="CD7" s="24">
        <v>126.62</v>
      </c>
      <c r="CE7" s="24">
        <v>126.33</v>
      </c>
      <c r="CF7" s="24">
        <v>121.76</v>
      </c>
      <c r="CG7" s="24">
        <v>148.41999999999999</v>
      </c>
      <c r="CH7" s="24">
        <v>149.27000000000001</v>
      </c>
      <c r="CI7" s="24">
        <v>147.08000000000001</v>
      </c>
      <c r="CJ7" s="24">
        <v>142.76</v>
      </c>
      <c r="CK7" s="24">
        <v>145.58000000000001</v>
      </c>
      <c r="CL7" s="24">
        <v>138.29</v>
      </c>
      <c r="CM7" s="24" t="s">
        <v>101</v>
      </c>
      <c r="CN7" s="24" t="s">
        <v>101</v>
      </c>
      <c r="CO7" s="24" t="s">
        <v>101</v>
      </c>
      <c r="CP7" s="24" t="s">
        <v>101</v>
      </c>
      <c r="CQ7" s="24" t="s">
        <v>101</v>
      </c>
      <c r="CR7" s="24">
        <v>55.46</v>
      </c>
      <c r="CS7" s="24">
        <v>55.73</v>
      </c>
      <c r="CT7" s="24">
        <v>58.12</v>
      </c>
      <c r="CU7" s="24">
        <v>58.14</v>
      </c>
      <c r="CV7" s="24">
        <v>58.55</v>
      </c>
      <c r="CW7" s="24">
        <v>59.1</v>
      </c>
      <c r="CX7" s="24">
        <v>94.71</v>
      </c>
      <c r="CY7" s="24">
        <v>94.91</v>
      </c>
      <c r="CZ7" s="24">
        <v>95.03</v>
      </c>
      <c r="DA7" s="24">
        <v>95.78</v>
      </c>
      <c r="DB7" s="24">
        <v>95.08</v>
      </c>
      <c r="DC7" s="24">
        <v>92.45</v>
      </c>
      <c r="DD7" s="24">
        <v>92.45</v>
      </c>
      <c r="DE7" s="24">
        <v>92.55</v>
      </c>
      <c r="DF7" s="24">
        <v>92.44</v>
      </c>
      <c r="DG7" s="24">
        <v>91.97</v>
      </c>
      <c r="DH7" s="24">
        <v>95.82</v>
      </c>
      <c r="DI7" s="24">
        <v>8.3000000000000007</v>
      </c>
      <c r="DJ7" s="24">
        <v>12.35</v>
      </c>
      <c r="DK7" s="24">
        <v>16.420000000000002</v>
      </c>
      <c r="DL7" s="24">
        <v>20.440000000000001</v>
      </c>
      <c r="DM7" s="24">
        <v>24.42</v>
      </c>
      <c r="DN7" s="24">
        <v>22.06</v>
      </c>
      <c r="DO7" s="24">
        <v>16.37</v>
      </c>
      <c r="DP7" s="24">
        <v>18.829999999999998</v>
      </c>
      <c r="DQ7" s="24">
        <v>23.14</v>
      </c>
      <c r="DR7" s="24">
        <v>23.95</v>
      </c>
      <c r="DS7" s="24">
        <v>39.74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0.83</v>
      </c>
      <c r="DZ7" s="24">
        <v>0.98</v>
      </c>
      <c r="EA7" s="24">
        <v>0.56999999999999995</v>
      </c>
      <c r="EB7" s="24">
        <v>0.55000000000000004</v>
      </c>
      <c r="EC7" s="24">
        <v>0.78</v>
      </c>
      <c r="ED7" s="24">
        <v>7.62</v>
      </c>
      <c r="EE7" s="24">
        <v>0</v>
      </c>
      <c r="EF7" s="24">
        <v>0</v>
      </c>
      <c r="EG7" s="24">
        <v>0</v>
      </c>
      <c r="EH7" s="24">
        <v>0</v>
      </c>
      <c r="EI7" s="24">
        <v>0.12</v>
      </c>
      <c r="EJ7" s="24">
        <v>0.28999999999999998</v>
      </c>
      <c r="EK7" s="24">
        <v>0.13</v>
      </c>
      <c r="EL7" s="24">
        <v>0.19</v>
      </c>
      <c r="EM7" s="24">
        <v>0.15</v>
      </c>
      <c r="EN7" s="24">
        <v>0.12</v>
      </c>
      <c r="EO7" s="24">
        <v>0.23</v>
      </c>
    </row>
    <row r="8" spans="1:148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2">
      <c r="A9" s="26"/>
      <c r="B9" s="26" t="s">
        <v>102</v>
      </c>
      <c r="C9" s="26" t="s">
        <v>103</v>
      </c>
      <c r="D9" s="26" t="s">
        <v>104</v>
      </c>
      <c r="E9" s="26" t="s">
        <v>105</v>
      </c>
      <c r="F9" s="26" t="s">
        <v>106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2">
      <c r="A10" s="26" t="s">
        <v>46</v>
      </c>
      <c r="B10" s="27">
        <f t="shared" ref="B10:C10" si="15">DATEVALUE($B7+12-B11&amp;"/1/"&amp;B12)</f>
        <v>47484</v>
      </c>
      <c r="C10" s="28">
        <f t="shared" si="15"/>
        <v>47849</v>
      </c>
      <c r="D10" s="28">
        <f>DATEVALUE($B7+12-D11&amp;"/1/"&amp;D12)</f>
        <v>48215</v>
      </c>
      <c r="E10" s="28">
        <f>DATEVALUE($B7+12-E11&amp;"/1/"&amp;E12)</f>
        <v>48582</v>
      </c>
      <c r="F10" s="28">
        <f>DATEVALUE($B7+12-F11&amp;"/1/"&amp;F12)</f>
        <v>48948</v>
      </c>
    </row>
    <row r="11" spans="1:148" x14ac:dyDescent="0.2">
      <c r="B11">
        <v>4</v>
      </c>
      <c r="C11">
        <v>3</v>
      </c>
      <c r="D11">
        <v>2</v>
      </c>
      <c r="E11">
        <v>1</v>
      </c>
      <c r="F11">
        <v>0</v>
      </c>
      <c r="G11" t="s">
        <v>107</v>
      </c>
    </row>
    <row r="12" spans="1:148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108</v>
      </c>
    </row>
    <row r="13" spans="1:148" x14ac:dyDescent="0.2">
      <c r="B13" t="s">
        <v>109</v>
      </c>
      <c r="C13" t="s">
        <v>110</v>
      </c>
      <c r="D13" t="s">
        <v>110</v>
      </c>
      <c r="E13" t="s">
        <v>110</v>
      </c>
      <c r="F13" t="s">
        <v>110</v>
      </c>
      <c r="G13" t="s">
        <v>111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松井 由美</cp:lastModifiedBy>
  <cp:lastPrinted>2024-02-01T00:34:46Z</cp:lastPrinted>
  <dcterms:created xsi:type="dcterms:W3CDTF">2023-12-12T00:49:50Z</dcterms:created>
  <dcterms:modified xsi:type="dcterms:W3CDTF">2024-02-01T00:37:58Z</dcterms:modified>
  <cp:category/>
</cp:coreProperties>
</file>