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251\Desktop\公営企業に係る経営比較分析表（令和4年度決算）の分析等について（依頼）\新しいフォルダー\"/>
    </mc:Choice>
  </mc:AlternateContent>
  <workbookProtection workbookAlgorithmName="SHA-512" workbookHashValue="lnZX6VoMPHb7hR3crVnbQRRC26BossXDQb+Y3sVczNX4URHfCWb48qhN2vP8I2KSlw6Fcrw4HEa18a5ziQdddQ==" workbookSaltValue="gYYZiuRfSMA7zHjBFFIIzg==" workbookSpinCount="100000" lockStructure="1"/>
  <bookViews>
    <workbookView xWindow="0" yWindow="0" windowWidth="15360" windowHeight="7635"/>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I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<sst xmlns="http://schemas.openxmlformats.org/spreadsheetml/2006/main" count="233" uniqueCount="119">
  <si>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</si>
  <si>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</si>
  <si>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</si>
  <si>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</si>
  <si>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</si>
  <si>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</si>
  <si>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</si>
  <si>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</si>
  <si>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</si>
  <si>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</si>
  <si>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</si>
  <si>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</si>
  <si>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</si>
  <si>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</si>
  <si>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</si>
  <si>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</si>
  <si>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</si>
  <si>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</si>
  <si>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</si>
  <si>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</si>
  <si>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</si>
  <si>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</si>
  <si>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</si>
  <si>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</si>
  <si>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</si>
  <si>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</si>
  <si>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</si>
  <si>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</si>
  <si>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</si>
  <si>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</si>
  <si>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</si>
  <si>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</si>
  <si>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</si>
  <si>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</si>
  <si>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</si>
  <si>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</si>
  <si>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</si>
  <si>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</si>
  <si>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</si>
  <si>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</si>
  <si>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</si>
  <si>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</si>
  <si>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</si>
  <si>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</si>
  <si>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</si>
  <si>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</si>
  <si>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</si>
  <si>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</si>
  <si>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</si>
  <si>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</si>
  <si>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</si>
  <si>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</si>
  <si>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</si>
  <si>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</si>
  <si>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</si>
  <si>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</si>
  <si>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</si>
  <si>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</si>
  <si>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</si>
  <si>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</si>
  <si>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</si>
  <si>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</si>
  <si>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</si>
  <si>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</si>
  <si>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</si>
  <si>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</si>
  <si>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</si>
  <si>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</si>
  <si>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</si>
  <si>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</si>
  <si>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</si>
  <si>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</si>
  <si>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</si>
  <si>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</si>
  <si>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</si>
  <si>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</si>
  <si>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</si>
  <si>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</si>
  <si>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</si>
  <si>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</si>
  <si>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</si>
  <si>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</si>
  <si>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</si>
  <si>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</si>
  <si>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</si>
  <si>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</si>
  <si>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</si>
  <si>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</si>
  <si>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</si>
  <si>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</si>
  <si>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</si>
  <si>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</si>
  <si>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</si>
  <si>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</si>
  <si>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</si>
  <si>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</si>
  <si>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曽爾村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</si>
  <si>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</si>
  <si>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</si>
  <si>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</si>
  <si>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</si>
  <si>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</si>
  <si>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</si>
  <si>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</si>
  <si>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</si>
  <si>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</si>
  <si>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</si>
  <si>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</si>
  <si>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</si>
  <si>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</si>
  <si>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</si>
  <si>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</si>
  <si>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</si>
  <si>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</si>
  <si>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</si>
  <si>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</si>
  <si>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古くは昭和47年度、大半は昭和63～平成6年度に水道施設を整備し、一部は統合事業により改修している。今後は耐用年数を超える構造物の年次的な整備を計画するとともに、付帯する機械設備の修理や取替を行っていく必要がある。また、近年大規模な自然災害も多いことから、耐震性の高い管路や施設の耐震補強も早急に進めていかなければならない。</t>
    <phoneticPr fontId="4"/>
  </si>
  <si>
    <t>　人口減少に伴う水道料金収入の減少が一番の課題であり、施設設備の老朽化、耐震化等課題は山積である。また、地球温暖化等の自然体系の変化により、水質悪化や水源の枯渇など危機管理もある。
これらの課題への取組として、平成22年度より統合事業を実施し、老朽化した浄水施設を廃止し施設維持の省力化を行った。また一部耐震管路への更新を行うことにより、有収率の向上に努めている。今後も、長期的な視点にたち、水道施設更新・改良等を進めることにより、安心・安全な水道水を住民に供給していく。</t>
    <phoneticPr fontId="4"/>
  </si>
  <si>
    <t xml:space="preserve"> 収益的収支比率について、他会計繰入金の増加により総収益が増加したが、地方債償還金が増加したため、収益的収支比率が減少した。　　　　　　　　　　　　　　　　　　　　　  また、経営の効率化を図るため統合事業により施設及び業務内容を見直しているが、収入面においては今後も人口減少により料金収入は減少する事が見込まれ、支出面においては施設老朽化対策に伴う維持管理費の増加が予想されることから給水原価は今後も上昇すると考えられる。</t>
    <rPh sb="13" eb="16">
      <t>タカイケイ</t>
    </rPh>
    <rPh sb="16" eb="19">
      <t>クリイレキン</t>
    </rPh>
    <rPh sb="20" eb="22">
      <t>ゾウカ</t>
    </rPh>
    <rPh sb="25" eb="28">
      <t>ソウシュウエキ</t>
    </rPh>
    <rPh sb="29" eb="31">
      <t>ゾウカ</t>
    </rPh>
    <rPh sb="35" eb="38">
      <t>チホウサイ</t>
    </rPh>
    <rPh sb="38" eb="41">
      <t>ショウカンキン</t>
    </rPh>
    <rPh sb="42" eb="44">
      <t>ゾウカ</t>
    </rPh>
    <rPh sb="57" eb="59">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</si>
</sst>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0</c:v>
                </c:pt>
                <c:pt idx="3">
                  <c:v>0</c:v>
                </c:pt>
                <c:pt idx="4" formatCode="#,##0.00;&quot;△&quot;#,##0.00;&quot;-&quot;">
                  <c:v>1.62</c:v>
                </c:pt>
              </c:numCache>
            </c:numRef>
          </c:val>
          <c:extLst>
            <c:ext xmlns:c16="http://schemas.microsoft.com/office/drawing/2014/chart" uri="{C3380CC4-5D6E-409C-BE32-E72D297353CC}">
              <c16:uniqueId val="{00000000-A951-4E24-9F30-D2C01E1E496B}"/>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0.62</c:v>
                </c:pt>
                <c:pt idx="1">
                  <c:v>0.39</c:v>
                </c:pt>
                <c:pt idx="2">
                  <c:v>0.61</c:v>
                </c:pt>
                <c:pt idx="3">
                  <c:v>0.4</c:v>
                </c:pt>
                <c:pt idx="4">
                  <c:v>0.59</c:v>
                </c:pt>
              </c:numCache>
            </c:numRef>
          </c:val>
          <c:smooth val="0"/>
          <c:extLst>
            <c:ext xmlns:c16="http://schemas.microsoft.com/office/drawing/2014/chart" uri="{C3380CC4-5D6E-409C-BE32-E72D297353CC}">
              <c16:uniqueId val="{00000001-A951-4E24-9F30-D2C01E1E496B}"/>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79.63</c:v>
                </c:pt>
                <c:pt idx="1">
                  <c:v>93.49</c:v>
                </c:pt>
                <c:pt idx="2">
                  <c:v>84.21</c:v>
                </c:pt>
                <c:pt idx="3">
                  <c:v>83.75</c:v>
                </c:pt>
                <c:pt idx="4">
                  <c:v>75.56</c:v>
                </c:pt>
              </c:numCache>
            </c:numRef>
          </c:val>
          <c:extLst>
            <c:ext xmlns:c16="http://schemas.microsoft.com/office/drawing/2014/chart" uri="{C3380CC4-5D6E-409C-BE32-E72D297353CC}">
              <c16:uniqueId val="{00000000-E834-47B3-AD6B-9D0F044749E3}"/>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73.25</c:v>
                </c:pt>
                <c:pt idx="1">
                  <c:v>75.06</c:v>
                </c:pt>
                <c:pt idx="2">
                  <c:v>73.22</c:v>
                </c:pt>
                <c:pt idx="3">
                  <c:v>69.05</c:v>
                </c:pt>
                <c:pt idx="4">
                  <c:v>67.02</c:v>
                </c:pt>
              </c:numCache>
            </c:numRef>
          </c:val>
          <c:smooth val="0"/>
          <c:extLst>
            <c:ext xmlns:c16="http://schemas.microsoft.com/office/drawing/2014/chart" uri="{C3380CC4-5D6E-409C-BE32-E72D297353CC}">
              <c16:uniqueId val="{00000001-E834-47B3-AD6B-9D0F044749E3}"/>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AA5-42CB-BD8B-8FE81376937A}"/>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AA5-42CB-BD8B-8FE81376937A}"/>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B9B-4873-B1A0-297875FCBCDF}"/>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B9B-4873-B1A0-297875FCBCDF}"/>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D8A-4BD3-9A98-EA97F59E3905}"/>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D8A-4BD3-9A98-EA97F59E3905}"/>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280-4CD0-B5C2-0C303E378CA8}"/>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280-4CD0-B5C2-0C303E378CA8}"/>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2217.06</c:v>
                </c:pt>
                <c:pt idx="1">
                  <c:v>2208.9299999999998</c:v>
                </c:pt>
                <c:pt idx="2">
                  <c:v>2067</c:v>
                </c:pt>
                <c:pt idx="3">
                  <c:v>1980.11</c:v>
                </c:pt>
                <c:pt idx="4">
                  <c:v>1963.77</c:v>
                </c:pt>
              </c:numCache>
            </c:numRef>
          </c:val>
          <c:extLst>
            <c:ext xmlns:c16="http://schemas.microsoft.com/office/drawing/2014/chart" uri="{C3380CC4-5D6E-409C-BE32-E72D297353CC}">
              <c16:uniqueId val="{00000000-762F-428C-B2D5-27C1D96F6F07}"/>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1274.21</c:v>
                </c:pt>
                <c:pt idx="1">
                  <c:v>1183.92</c:v>
                </c:pt>
                <c:pt idx="2">
                  <c:v>1128.72</c:v>
                </c:pt>
                <c:pt idx="3">
                  <c:v>1125.25</c:v>
                </c:pt>
                <c:pt idx="4">
                  <c:v>1157.05</c:v>
                </c:pt>
              </c:numCache>
            </c:numRef>
          </c:val>
          <c:smooth val="0"/>
          <c:extLst>
            <c:ext xmlns:c16="http://schemas.microsoft.com/office/drawing/2014/chart" uri="{C3380CC4-5D6E-409C-BE32-E72D297353CC}">
              <c16:uniqueId val="{00000001-762F-428C-B2D5-27C1D96F6F07}"/>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40.799999999999997</c:v>
                </c:pt>
                <c:pt idx="1">
                  <c:v>36.85</c:v>
                </c:pt>
                <c:pt idx="2">
                  <c:v>38.53</c:v>
                </c:pt>
                <c:pt idx="3">
                  <c:v>35.700000000000003</c:v>
                </c:pt>
                <c:pt idx="4">
                  <c:v>33.31</c:v>
                </c:pt>
              </c:numCache>
            </c:numRef>
          </c:val>
          <c:extLst>
            <c:ext xmlns:c16="http://schemas.microsoft.com/office/drawing/2014/chart" uri="{C3380CC4-5D6E-409C-BE32-E72D297353CC}">
              <c16:uniqueId val="{00000000-E8CD-4A9E-A01B-5FE1F2BC7674}"/>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41.25</c:v>
                </c:pt>
                <c:pt idx="1">
                  <c:v>42.5</c:v>
                </c:pt>
                <c:pt idx="2">
                  <c:v>41.84</c:v>
                </c:pt>
                <c:pt idx="3">
                  <c:v>41.44</c:v>
                </c:pt>
                <c:pt idx="4">
                  <c:v>37.65</c:v>
                </c:pt>
              </c:numCache>
            </c:numRef>
          </c:val>
          <c:smooth val="0"/>
          <c:extLst>
            <c:ext xmlns:c16="http://schemas.microsoft.com/office/drawing/2014/chart" uri="{C3380CC4-5D6E-409C-BE32-E72D297353CC}">
              <c16:uniqueId val="{00000001-E8CD-4A9E-A01B-5FE1F2BC7674}"/>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571.69000000000005</c:v>
                </c:pt>
                <c:pt idx="1">
                  <c:v>639</c:v>
                </c:pt>
                <c:pt idx="2">
                  <c:v>615.03</c:v>
                </c:pt>
                <c:pt idx="3">
                  <c:v>679.14</c:v>
                </c:pt>
                <c:pt idx="4">
                  <c:v>730.57</c:v>
                </c:pt>
              </c:numCache>
            </c:numRef>
          </c:val>
          <c:extLst>
            <c:ext xmlns:c16="http://schemas.microsoft.com/office/drawing/2014/chart" uri="{C3380CC4-5D6E-409C-BE32-E72D297353CC}">
              <c16:uniqueId val="{00000000-295D-492F-B9C7-96247F4F4832}"/>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383.25</c:v>
                </c:pt>
                <c:pt idx="1">
                  <c:v>377.72</c:v>
                </c:pt>
                <c:pt idx="2">
                  <c:v>390.47</c:v>
                </c:pt>
                <c:pt idx="3">
                  <c:v>403.61</c:v>
                </c:pt>
                <c:pt idx="4">
                  <c:v>442.82</c:v>
                </c:pt>
              </c:numCache>
            </c:numRef>
          </c:val>
          <c:smooth val="0"/>
          <c:extLst>
            <c:ext xmlns:c16="http://schemas.microsoft.com/office/drawing/2014/chart" uri="{C3380CC4-5D6E-409C-BE32-E72D297353CC}">
              <c16:uniqueId val="{00000001-295D-492F-B9C7-96247F4F4832}"/>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55.03</c:v>
                </c:pt>
                <c:pt idx="1">
                  <c:v>48.06</c:v>
                </c:pt>
                <c:pt idx="2">
                  <c:v>49.64</c:v>
                </c:pt>
                <c:pt idx="3">
                  <c:v>60.27</c:v>
                </c:pt>
                <c:pt idx="4">
                  <c:v>60.44</c:v>
                </c:pt>
              </c:numCache>
            </c:numRef>
          </c:val>
          <c:extLst>
            <c:ext xmlns:c16="http://schemas.microsoft.com/office/drawing/2014/chart" uri="{C3380CC4-5D6E-409C-BE32-E72D297353CC}">
              <c16:uniqueId val="{00000000-35F3-40D4-86D2-3084DE3C972C}"/>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48.26</c:v>
                </c:pt>
                <c:pt idx="1">
                  <c:v>48.01</c:v>
                </c:pt>
                <c:pt idx="2">
                  <c:v>49.08</c:v>
                </c:pt>
                <c:pt idx="3">
                  <c:v>51.46</c:v>
                </c:pt>
                <c:pt idx="4">
                  <c:v>51.84</c:v>
                </c:pt>
              </c:numCache>
            </c:numRef>
          </c:val>
          <c:smooth val="0"/>
          <c:extLst>
            <c:ext xmlns:c16="http://schemas.microsoft.com/office/drawing/2014/chart" uri="{C3380CC4-5D6E-409C-BE32-E72D297353CC}">
              <c16:uniqueId val="{00000001-35F3-40D4-86D2-3084DE3C972C}"/>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65.78</c:v>
                </c:pt>
                <c:pt idx="1">
                  <c:v>73.88</c:v>
                </c:pt>
                <c:pt idx="2">
                  <c:v>74.66</c:v>
                </c:pt>
                <c:pt idx="3">
                  <c:v>71.400000000000006</c:v>
                </c:pt>
                <c:pt idx="4">
                  <c:v>69.42</c:v>
                </c:pt>
              </c:numCache>
            </c:numRef>
          </c:val>
          <c:extLst>
            <c:ext xmlns:c16="http://schemas.microsoft.com/office/drawing/2014/chart" uri="{C3380CC4-5D6E-409C-BE32-E72D297353CC}">
              <c16:uniqueId val="{00000000-F355-496A-9F2B-4D7997A4AD52}"/>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72.72</c:v>
                </c:pt>
                <c:pt idx="1">
                  <c:v>72.75</c:v>
                </c:pt>
                <c:pt idx="2">
                  <c:v>71.27</c:v>
                </c:pt>
                <c:pt idx="3">
                  <c:v>68.58</c:v>
                </c:pt>
                <c:pt idx="4">
                  <c:v>67.94</c:v>
                </c:pt>
              </c:numCache>
            </c:numRef>
          </c:val>
          <c:smooth val="0"/>
          <c:extLst>
            <c:ext xmlns:c16="http://schemas.microsoft.com/office/drawing/2014/chart" uri="{C3380CC4-5D6E-409C-BE32-E72D297353CC}">
              <c16:uniqueId val="{00000001-F355-496A-9F2B-4D7997A4AD52}"/>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曽爾村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水道事業</v>
      </c>
      <c r="J8" s="66"/>
      <c r="K8" s="66"/>
      <c r="L8" s="66"/>
      <c r="M8" s="66"/>
      <c r="N8" s="66"/>
      <c r="O8" s="66"/>
      <c r="P8" s="66" t="str">
        <f>データ!$K$6</f>
        <v>簡易水道事業</v>
      </c>
      <c r="Q8" s="66"/>
      <c r="R8" s="66"/>
      <c r="S8" s="66"/>
      <c r="T8" s="66"/>
      <c r="U8" s="66"/>
      <c r="V8" s="66"/>
      <c r="W8" s="66" t="str">
        <f>データ!$L$6</f>
        <v>D4</v>
      </c>
      <c r="X8" s="66"/>
      <c r="Y8" s="66"/>
      <c r="Z8" s="66"/>
      <c r="AA8" s="66"/>
      <c r="AB8" s="66"/>
      <c r="AC8" s="66"/>
      <c r="AD8" s="66" t="str">
        <f>データ!$M$6</f>
        <v>非設置</v>
      </c>
      <c r="AE8" s="66"/>
      <c r="AF8" s="66"/>
      <c r="AG8" s="66"/>
      <c r="AH8" s="66"/>
      <c r="AI8" s="66"/>
      <c r="AJ8" s="66"/>
      <c r="AK8" s="2"/>
      <c r="AL8" s="55">
        <f>データ!$R$6</f>
        <v>1321</v>
      </c>
      <c r="AM8" s="55"/>
      <c r="AN8" s="55"/>
      <c r="AO8" s="55"/>
      <c r="AP8" s="55"/>
      <c r="AQ8" s="55"/>
      <c r="AR8" s="55"/>
      <c r="AS8" s="55"/>
      <c r="AT8" s="45">
        <f>データ!$S$6</f>
        <v>47.76</v>
      </c>
      <c r="AU8" s="45"/>
      <c r="AV8" s="45"/>
      <c r="AW8" s="45"/>
      <c r="AX8" s="45"/>
      <c r="AY8" s="45"/>
      <c r="AZ8" s="45"/>
      <c r="BA8" s="45"/>
      <c r="BB8" s="45">
        <f>データ!$T$6</f>
        <v>27.66</v>
      </c>
      <c r="BC8" s="45"/>
      <c r="BD8" s="45"/>
      <c r="BE8" s="45"/>
      <c r="BF8" s="45"/>
      <c r="BG8" s="45"/>
      <c r="BH8" s="45"/>
      <c r="BI8" s="45"/>
      <c r="BJ8" s="3"/>
      <c r="BK8" s="3"/>
      <c r="BL8" s="67" t="s">
        <v>10</v>
      </c>
      <c r="BM8" s="68"/>
      <c r="BN8" s="56" t="s">
        <v>11</v>
      </c>
      <c r="BO8" s="56"/>
      <c r="BP8" s="56"/>
      <c r="BQ8" s="56"/>
      <c r="BR8" s="56"/>
      <c r="BS8" s="56"/>
      <c r="BT8" s="56"/>
      <c r="BU8" s="56"/>
      <c r="BV8" s="56"/>
      <c r="BW8" s="56"/>
      <c r="BX8" s="56"/>
      <c r="BY8" s="57"/>
    </row>
    <row r="9" spans="1:78" ht="18.75" customHeight="1" x14ac:dyDescent="0.15">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2"/>
      <c r="AE9" s="2"/>
      <c r="AF9" s="2"/>
      <c r="AG9" s="2"/>
      <c r="AH9" s="3"/>
      <c r="AI9" s="2"/>
      <c r="AJ9" s="2"/>
      <c r="AK9" s="2"/>
      <c r="AL9" s="58" t="s">
        <v>16</v>
      </c>
      <c r="AM9" s="58"/>
      <c r="AN9" s="58"/>
      <c r="AO9" s="58"/>
      <c r="AP9" s="58"/>
      <c r="AQ9" s="58"/>
      <c r="AR9" s="58"/>
      <c r="AS9" s="58"/>
      <c r="AT9" s="58" t="s">
        <v>17</v>
      </c>
      <c r="AU9" s="58"/>
      <c r="AV9" s="58"/>
      <c r="AW9" s="58"/>
      <c r="AX9" s="58"/>
      <c r="AY9" s="58"/>
      <c r="AZ9" s="58"/>
      <c r="BA9" s="58"/>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94.8</v>
      </c>
      <c r="Q10" s="45"/>
      <c r="R10" s="45"/>
      <c r="S10" s="45"/>
      <c r="T10" s="45"/>
      <c r="U10" s="45"/>
      <c r="V10" s="45"/>
      <c r="W10" s="55">
        <f>データ!$Q$6</f>
        <v>3850</v>
      </c>
      <c r="X10" s="55"/>
      <c r="Y10" s="55"/>
      <c r="Z10" s="55"/>
      <c r="AA10" s="55"/>
      <c r="AB10" s="55"/>
      <c r="AC10" s="55"/>
      <c r="AD10" s="2"/>
      <c r="AE10" s="2"/>
      <c r="AF10" s="2"/>
      <c r="AG10" s="2"/>
      <c r="AH10" s="2"/>
      <c r="AI10" s="2"/>
      <c r="AJ10" s="2"/>
      <c r="AK10" s="2"/>
      <c r="AL10" s="55">
        <f>データ!$U$6</f>
        <v>1239</v>
      </c>
      <c r="AM10" s="55"/>
      <c r="AN10" s="55"/>
      <c r="AO10" s="55"/>
      <c r="AP10" s="55"/>
      <c r="AQ10" s="55"/>
      <c r="AR10" s="55"/>
      <c r="AS10" s="55"/>
      <c r="AT10" s="45">
        <f>データ!$V$6</f>
        <v>11.5</v>
      </c>
      <c r="AU10" s="45"/>
      <c r="AV10" s="45"/>
      <c r="AW10" s="45"/>
      <c r="AX10" s="45"/>
      <c r="AY10" s="45"/>
      <c r="AZ10" s="45"/>
      <c r="BA10" s="45"/>
      <c r="BB10" s="45">
        <f>データ!$W$6</f>
        <v>107.74</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6" t="s">
        <v>25</v>
      </c>
      <c r="BM14" s="37"/>
      <c r="BN14" s="37"/>
      <c r="BO14" s="37"/>
      <c r="BP14" s="37"/>
      <c r="BQ14" s="37"/>
      <c r="BR14" s="37"/>
      <c r="BS14" s="37"/>
      <c r="BT14" s="37"/>
      <c r="BU14" s="37"/>
      <c r="BV14" s="37"/>
      <c r="BW14" s="37"/>
      <c r="BX14" s="37"/>
      <c r="BY14" s="37"/>
      <c r="BZ14" s="38"/>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118</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116</v>
      </c>
      <c r="BM47" s="79"/>
      <c r="BN47" s="79"/>
      <c r="BO47" s="79"/>
      <c r="BP47" s="79"/>
      <c r="BQ47" s="79"/>
      <c r="BR47" s="79"/>
      <c r="BS47" s="79"/>
      <c r="BT47" s="79"/>
      <c r="BU47" s="79"/>
      <c r="BV47" s="79"/>
      <c r="BW47" s="79"/>
      <c r="BX47" s="79"/>
      <c r="BY47" s="79"/>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79"/>
      <c r="BN48" s="79"/>
      <c r="BO48" s="79"/>
      <c r="BP48" s="79"/>
      <c r="BQ48" s="79"/>
      <c r="BR48" s="79"/>
      <c r="BS48" s="79"/>
      <c r="BT48" s="79"/>
      <c r="BU48" s="79"/>
      <c r="BV48" s="79"/>
      <c r="BW48" s="79"/>
      <c r="BX48" s="79"/>
      <c r="BY48" s="79"/>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79"/>
      <c r="BN49" s="79"/>
      <c r="BO49" s="79"/>
      <c r="BP49" s="79"/>
      <c r="BQ49" s="79"/>
      <c r="BR49" s="79"/>
      <c r="BS49" s="79"/>
      <c r="BT49" s="79"/>
      <c r="BU49" s="79"/>
      <c r="BV49" s="79"/>
      <c r="BW49" s="79"/>
      <c r="BX49" s="79"/>
      <c r="BY49" s="79"/>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79"/>
      <c r="BN50" s="79"/>
      <c r="BO50" s="79"/>
      <c r="BP50" s="79"/>
      <c r="BQ50" s="79"/>
      <c r="BR50" s="79"/>
      <c r="BS50" s="79"/>
      <c r="BT50" s="79"/>
      <c r="BU50" s="79"/>
      <c r="BV50" s="79"/>
      <c r="BW50" s="79"/>
      <c r="BX50" s="79"/>
      <c r="BY50" s="79"/>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79"/>
      <c r="BN51" s="79"/>
      <c r="BO51" s="79"/>
      <c r="BP51" s="79"/>
      <c r="BQ51" s="79"/>
      <c r="BR51" s="79"/>
      <c r="BS51" s="79"/>
      <c r="BT51" s="79"/>
      <c r="BU51" s="79"/>
      <c r="BV51" s="79"/>
      <c r="BW51" s="79"/>
      <c r="BX51" s="79"/>
      <c r="BY51" s="79"/>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79"/>
      <c r="BN52" s="79"/>
      <c r="BO52" s="79"/>
      <c r="BP52" s="79"/>
      <c r="BQ52" s="79"/>
      <c r="BR52" s="79"/>
      <c r="BS52" s="79"/>
      <c r="BT52" s="79"/>
      <c r="BU52" s="79"/>
      <c r="BV52" s="79"/>
      <c r="BW52" s="79"/>
      <c r="BX52" s="79"/>
      <c r="BY52" s="79"/>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79"/>
      <c r="BN53" s="79"/>
      <c r="BO53" s="79"/>
      <c r="BP53" s="79"/>
      <c r="BQ53" s="79"/>
      <c r="BR53" s="79"/>
      <c r="BS53" s="79"/>
      <c r="BT53" s="79"/>
      <c r="BU53" s="79"/>
      <c r="BV53" s="79"/>
      <c r="BW53" s="79"/>
      <c r="BX53" s="79"/>
      <c r="BY53" s="79"/>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79"/>
      <c r="BN54" s="79"/>
      <c r="BO54" s="79"/>
      <c r="BP54" s="79"/>
      <c r="BQ54" s="79"/>
      <c r="BR54" s="79"/>
      <c r="BS54" s="79"/>
      <c r="BT54" s="79"/>
      <c r="BU54" s="79"/>
      <c r="BV54" s="79"/>
      <c r="BW54" s="79"/>
      <c r="BX54" s="79"/>
      <c r="BY54" s="79"/>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79"/>
      <c r="BN55" s="79"/>
      <c r="BO55" s="79"/>
      <c r="BP55" s="79"/>
      <c r="BQ55" s="79"/>
      <c r="BR55" s="79"/>
      <c r="BS55" s="79"/>
      <c r="BT55" s="79"/>
      <c r="BU55" s="79"/>
      <c r="BV55" s="79"/>
      <c r="BW55" s="79"/>
      <c r="BX55" s="79"/>
      <c r="BY55" s="79"/>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79"/>
      <c r="BN56" s="79"/>
      <c r="BO56" s="79"/>
      <c r="BP56" s="79"/>
      <c r="BQ56" s="79"/>
      <c r="BR56" s="79"/>
      <c r="BS56" s="79"/>
      <c r="BT56" s="79"/>
      <c r="BU56" s="79"/>
      <c r="BV56" s="79"/>
      <c r="BW56" s="79"/>
      <c r="BX56" s="79"/>
      <c r="BY56" s="79"/>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79"/>
      <c r="BN57" s="79"/>
      <c r="BO57" s="79"/>
      <c r="BP57" s="79"/>
      <c r="BQ57" s="79"/>
      <c r="BR57" s="79"/>
      <c r="BS57" s="79"/>
      <c r="BT57" s="79"/>
      <c r="BU57" s="79"/>
      <c r="BV57" s="79"/>
      <c r="BW57" s="79"/>
      <c r="BX57" s="79"/>
      <c r="BY57" s="79"/>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79"/>
      <c r="BN58" s="79"/>
      <c r="BO58" s="79"/>
      <c r="BP58" s="79"/>
      <c r="BQ58" s="79"/>
      <c r="BR58" s="79"/>
      <c r="BS58" s="79"/>
      <c r="BT58" s="79"/>
      <c r="BU58" s="79"/>
      <c r="BV58" s="79"/>
      <c r="BW58" s="79"/>
      <c r="BX58" s="79"/>
      <c r="BY58" s="79"/>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79"/>
      <c r="BN59" s="79"/>
      <c r="BO59" s="79"/>
      <c r="BP59" s="79"/>
      <c r="BQ59" s="79"/>
      <c r="BR59" s="79"/>
      <c r="BS59" s="79"/>
      <c r="BT59" s="79"/>
      <c r="BU59" s="79"/>
      <c r="BV59" s="79"/>
      <c r="BW59" s="79"/>
      <c r="BX59" s="79"/>
      <c r="BY59" s="79"/>
      <c r="BZ59" s="32"/>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79"/>
      <c r="BN60" s="79"/>
      <c r="BO60" s="79"/>
      <c r="BP60" s="79"/>
      <c r="BQ60" s="79"/>
      <c r="BR60" s="79"/>
      <c r="BS60" s="79"/>
      <c r="BT60" s="79"/>
      <c r="BU60" s="79"/>
      <c r="BV60" s="79"/>
      <c r="BW60" s="79"/>
      <c r="BX60" s="79"/>
      <c r="BY60" s="79"/>
      <c r="BZ60" s="32"/>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79"/>
      <c r="BN61" s="79"/>
      <c r="BO61" s="79"/>
      <c r="BP61" s="79"/>
      <c r="BQ61" s="79"/>
      <c r="BR61" s="79"/>
      <c r="BS61" s="79"/>
      <c r="BT61" s="79"/>
      <c r="BU61" s="79"/>
      <c r="BV61" s="79"/>
      <c r="BW61" s="79"/>
      <c r="BX61" s="79"/>
      <c r="BY61" s="79"/>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79"/>
      <c r="BN62" s="79"/>
      <c r="BO62" s="79"/>
      <c r="BP62" s="79"/>
      <c r="BQ62" s="79"/>
      <c r="BR62" s="79"/>
      <c r="BS62" s="79"/>
      <c r="BT62" s="79"/>
      <c r="BU62" s="79"/>
      <c r="BV62" s="79"/>
      <c r="BW62" s="79"/>
      <c r="BX62" s="79"/>
      <c r="BY62" s="79"/>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117</v>
      </c>
      <c r="BM66" s="79"/>
      <c r="BN66" s="79"/>
      <c r="BO66" s="79"/>
      <c r="BP66" s="79"/>
      <c r="BQ66" s="79"/>
      <c r="BR66" s="79"/>
      <c r="BS66" s="79"/>
      <c r="BT66" s="79"/>
      <c r="BU66" s="79"/>
      <c r="BV66" s="79"/>
      <c r="BW66" s="79"/>
      <c r="BX66" s="79"/>
      <c r="BY66" s="79"/>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79"/>
      <c r="BN67" s="79"/>
      <c r="BO67" s="79"/>
      <c r="BP67" s="79"/>
      <c r="BQ67" s="79"/>
      <c r="BR67" s="79"/>
      <c r="BS67" s="79"/>
      <c r="BT67" s="79"/>
      <c r="BU67" s="79"/>
      <c r="BV67" s="79"/>
      <c r="BW67" s="79"/>
      <c r="BX67" s="79"/>
      <c r="BY67" s="79"/>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79"/>
      <c r="BN68" s="79"/>
      <c r="BO68" s="79"/>
      <c r="BP68" s="79"/>
      <c r="BQ68" s="79"/>
      <c r="BR68" s="79"/>
      <c r="BS68" s="79"/>
      <c r="BT68" s="79"/>
      <c r="BU68" s="79"/>
      <c r="BV68" s="79"/>
      <c r="BW68" s="79"/>
      <c r="BX68" s="79"/>
      <c r="BY68" s="79"/>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79"/>
      <c r="BN69" s="79"/>
      <c r="BO69" s="79"/>
      <c r="BP69" s="79"/>
      <c r="BQ69" s="79"/>
      <c r="BR69" s="79"/>
      <c r="BS69" s="79"/>
      <c r="BT69" s="79"/>
      <c r="BU69" s="79"/>
      <c r="BV69" s="79"/>
      <c r="BW69" s="79"/>
      <c r="BX69" s="79"/>
      <c r="BY69" s="79"/>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79"/>
      <c r="BN70" s="79"/>
      <c r="BO70" s="79"/>
      <c r="BP70" s="79"/>
      <c r="BQ70" s="79"/>
      <c r="BR70" s="79"/>
      <c r="BS70" s="79"/>
      <c r="BT70" s="79"/>
      <c r="BU70" s="79"/>
      <c r="BV70" s="79"/>
      <c r="BW70" s="79"/>
      <c r="BX70" s="79"/>
      <c r="BY70" s="79"/>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79"/>
      <c r="BN71" s="79"/>
      <c r="BO71" s="79"/>
      <c r="BP71" s="79"/>
      <c r="BQ71" s="79"/>
      <c r="BR71" s="79"/>
      <c r="BS71" s="79"/>
      <c r="BT71" s="79"/>
      <c r="BU71" s="79"/>
      <c r="BV71" s="79"/>
      <c r="BW71" s="79"/>
      <c r="BX71" s="79"/>
      <c r="BY71" s="79"/>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79"/>
      <c r="BN72" s="79"/>
      <c r="BO72" s="79"/>
      <c r="BP72" s="79"/>
      <c r="BQ72" s="79"/>
      <c r="BR72" s="79"/>
      <c r="BS72" s="79"/>
      <c r="BT72" s="79"/>
      <c r="BU72" s="79"/>
      <c r="BV72" s="79"/>
      <c r="BW72" s="79"/>
      <c r="BX72" s="79"/>
      <c r="BY72" s="79"/>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79"/>
      <c r="BN73" s="79"/>
      <c r="BO73" s="79"/>
      <c r="BP73" s="79"/>
      <c r="BQ73" s="79"/>
      <c r="BR73" s="79"/>
      <c r="BS73" s="79"/>
      <c r="BT73" s="79"/>
      <c r="BU73" s="79"/>
      <c r="BV73" s="79"/>
      <c r="BW73" s="79"/>
      <c r="BX73" s="79"/>
      <c r="BY73" s="79"/>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79"/>
      <c r="BN74" s="79"/>
      <c r="BO74" s="79"/>
      <c r="BP74" s="79"/>
      <c r="BQ74" s="79"/>
      <c r="BR74" s="79"/>
      <c r="BS74" s="79"/>
      <c r="BT74" s="79"/>
      <c r="BU74" s="79"/>
      <c r="BV74" s="79"/>
      <c r="BW74" s="79"/>
      <c r="BX74" s="79"/>
      <c r="BY74" s="79"/>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79"/>
      <c r="BN75" s="79"/>
      <c r="BO75" s="79"/>
      <c r="BP75" s="79"/>
      <c r="BQ75" s="79"/>
      <c r="BR75" s="79"/>
      <c r="BS75" s="79"/>
      <c r="BT75" s="79"/>
      <c r="BU75" s="79"/>
      <c r="BV75" s="79"/>
      <c r="BW75" s="79"/>
      <c r="BX75" s="79"/>
      <c r="BY75" s="79"/>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79"/>
      <c r="BN76" s="79"/>
      <c r="BO76" s="79"/>
      <c r="BP76" s="79"/>
      <c r="BQ76" s="79"/>
      <c r="BR76" s="79"/>
      <c r="BS76" s="79"/>
      <c r="BT76" s="79"/>
      <c r="BU76" s="79"/>
      <c r="BV76" s="79"/>
      <c r="BW76" s="79"/>
      <c r="BX76" s="79"/>
      <c r="BY76" s="79"/>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79"/>
      <c r="BN77" s="79"/>
      <c r="BO77" s="79"/>
      <c r="BP77" s="79"/>
      <c r="BQ77" s="79"/>
      <c r="BR77" s="79"/>
      <c r="BS77" s="79"/>
      <c r="BT77" s="79"/>
      <c r="BU77" s="79"/>
      <c r="BV77" s="79"/>
      <c r="BW77" s="79"/>
      <c r="BX77" s="79"/>
      <c r="BY77" s="79"/>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79"/>
      <c r="BN78" s="79"/>
      <c r="BO78" s="79"/>
      <c r="BP78" s="79"/>
      <c r="BQ78" s="79"/>
      <c r="BR78" s="79"/>
      <c r="BS78" s="79"/>
      <c r="BT78" s="79"/>
      <c r="BU78" s="79"/>
      <c r="BV78" s="79"/>
      <c r="BW78" s="79"/>
      <c r="BX78" s="79"/>
      <c r="BY78" s="79"/>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79"/>
      <c r="BN79" s="79"/>
      <c r="BO79" s="79"/>
      <c r="BP79" s="79"/>
      <c r="BQ79" s="79"/>
      <c r="BR79" s="79"/>
      <c r="BS79" s="79"/>
      <c r="BT79" s="79"/>
      <c r="BU79" s="79"/>
      <c r="BV79" s="79"/>
      <c r="BW79" s="79"/>
      <c r="BX79" s="79"/>
      <c r="BY79" s="79"/>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79"/>
      <c r="BN80" s="79"/>
      <c r="BO80" s="79"/>
      <c r="BP80" s="79"/>
      <c r="BQ80" s="79"/>
      <c r="BR80" s="79"/>
      <c r="BS80" s="79"/>
      <c r="BT80" s="79"/>
      <c r="BU80" s="79"/>
      <c r="BV80" s="79"/>
      <c r="BW80" s="79"/>
      <c r="BX80" s="79"/>
      <c r="BY80" s="79"/>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79"/>
      <c r="BN81" s="79"/>
      <c r="BO81" s="79"/>
      <c r="BP81" s="79"/>
      <c r="BQ81" s="79"/>
      <c r="BR81" s="79"/>
      <c r="BS81" s="79"/>
      <c r="BT81" s="79"/>
      <c r="BU81" s="79"/>
      <c r="BV81" s="79"/>
      <c r="BW81" s="79"/>
      <c r="BX81" s="79"/>
      <c r="BY81" s="79"/>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41</v>
      </c>
      <c r="N85" s="13" t="s">
        <v>42</v>
      </c>
      <c r="O85" s="13" t="str">
        <f>データ!EN6</f>
        <v>【0.52】</v>
      </c>
    </row>
  </sheetData>
  <sheetProtection algorithmName="SHA-512" hashValue="vMLrprxJlP+xP8ETgHoh0nlwvS3pdgBI3bE6o1mi+9LG4BkMclhcGHiGE+lcqrve0BOmSDGUbYGkS2RxWl6SUw==" saltValue="of5uUb+hRvb+yFehDn2p6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2022</v>
      </c>
      <c r="C6" s="20">
        <f t="shared" ref="C6:W6" si="3">C7</f>
        <v>293857</v>
      </c>
      <c r="D6" s="20">
        <f t="shared" si="3"/>
        <v>47</v>
      </c>
      <c r="E6" s="20">
        <f t="shared" si="3"/>
        <v>1</v>
      </c>
      <c r="F6" s="20">
        <f t="shared" si="3"/>
        <v>0</v>
      </c>
      <c r="G6" s="20">
        <f t="shared" si="3"/>
        <v>0</v>
      </c>
      <c r="H6" s="20" t="str">
        <f t="shared" si="3"/>
        <v>奈良県　曽爾村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94.8</v>
      </c>
      <c r="Q6" s="21">
        <f t="shared" si="3"/>
        <v>3850</v>
      </c>
      <c r="R6" s="21">
        <f t="shared" si="3"/>
        <v>1321</v>
      </c>
      <c r="S6" s="21">
        <f t="shared" si="3"/>
        <v>47.76</v>
      </c>
      <c r="T6" s="21">
        <f t="shared" si="3"/>
        <v>27.66</v>
      </c>
      <c r="U6" s="21">
        <f t="shared" si="3"/>
        <v>1239</v>
      </c>
      <c r="V6" s="21">
        <f t="shared" si="3"/>
        <v>11.5</v>
      </c>
      <c r="W6" s="21">
        <f t="shared" si="3"/>
        <v>107.74</v>
      </c>
      <c r="X6" s="22">
        <f>IF(X7="",NA(),X7)</f>
        <v>79.63</v>
      </c>
      <c r="Y6" s="22">
        <f t="shared" ref="Y6:AG6" si="4">IF(Y7="",NA(),Y7)</f>
        <v>93.49</v>
      </c>
      <c r="Z6" s="22">
        <f t="shared" si="4"/>
        <v>84.21</v>
      </c>
      <c r="AA6" s="22">
        <f t="shared" si="4"/>
        <v>83.75</v>
      </c>
      <c r="AB6" s="22">
        <f t="shared" si="4"/>
        <v>75.56</v>
      </c>
      <c r="AC6" s="22">
        <f t="shared" si="4"/>
        <v>73.25</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2217.06</v>
      </c>
      <c r="BF6" s="22">
        <f t="shared" ref="BF6:BN6" si="7">IF(BF7="",NA(),BF7)</f>
        <v>2208.9299999999998</v>
      </c>
      <c r="BG6" s="22">
        <f t="shared" si="7"/>
        <v>2067</v>
      </c>
      <c r="BH6" s="22">
        <f t="shared" si="7"/>
        <v>1980.11</v>
      </c>
      <c r="BI6" s="22">
        <f t="shared" si="7"/>
        <v>1963.77</v>
      </c>
      <c r="BJ6" s="22">
        <f t="shared" si="7"/>
        <v>1274.21</v>
      </c>
      <c r="BK6" s="22">
        <f t="shared" si="7"/>
        <v>1183.92</v>
      </c>
      <c r="BL6" s="22">
        <f t="shared" si="7"/>
        <v>1128.72</v>
      </c>
      <c r="BM6" s="22">
        <f t="shared" si="7"/>
        <v>1125.25</v>
      </c>
      <c r="BN6" s="22">
        <f t="shared" si="7"/>
        <v>1157.05</v>
      </c>
      <c r="BO6" s="21" t="str">
        <f>IF(BO7="","",IF(BO7="-","【-】","【"&amp;SUBSTITUTE(TEXT(BO7,"#,##0.00"),"-","△")&amp;"】"))</f>
        <v>【982.48】</v>
      </c>
      <c r="BP6" s="22">
        <f>IF(BP7="",NA(),BP7)</f>
        <v>40.799999999999997</v>
      </c>
      <c r="BQ6" s="22">
        <f t="shared" ref="BQ6:BY6" si="8">IF(BQ7="",NA(),BQ7)</f>
        <v>36.85</v>
      </c>
      <c r="BR6" s="22">
        <f t="shared" si="8"/>
        <v>38.53</v>
      </c>
      <c r="BS6" s="22">
        <f t="shared" si="8"/>
        <v>35.700000000000003</v>
      </c>
      <c r="BT6" s="22">
        <f t="shared" si="8"/>
        <v>33.31</v>
      </c>
      <c r="BU6" s="22">
        <f t="shared" si="8"/>
        <v>41.25</v>
      </c>
      <c r="BV6" s="22">
        <f t="shared" si="8"/>
        <v>42.5</v>
      </c>
      <c r="BW6" s="22">
        <f t="shared" si="8"/>
        <v>41.84</v>
      </c>
      <c r="BX6" s="22">
        <f t="shared" si="8"/>
        <v>41.44</v>
      </c>
      <c r="BY6" s="22">
        <f t="shared" si="8"/>
        <v>37.65</v>
      </c>
      <c r="BZ6" s="21" t="str">
        <f>IF(BZ7="","",IF(BZ7="-","【-】","【"&amp;SUBSTITUTE(TEXT(BZ7,"#,##0.00"),"-","△")&amp;"】"))</f>
        <v>【50.61】</v>
      </c>
      <c r="CA6" s="22">
        <f>IF(CA7="",NA(),CA7)</f>
        <v>571.69000000000005</v>
      </c>
      <c r="CB6" s="22">
        <f t="shared" ref="CB6:CJ6" si="9">IF(CB7="",NA(),CB7)</f>
        <v>639</v>
      </c>
      <c r="CC6" s="22">
        <f t="shared" si="9"/>
        <v>615.03</v>
      </c>
      <c r="CD6" s="22">
        <f t="shared" si="9"/>
        <v>679.14</v>
      </c>
      <c r="CE6" s="22">
        <f t="shared" si="9"/>
        <v>730.57</v>
      </c>
      <c r="CF6" s="22">
        <f t="shared" si="9"/>
        <v>383.25</v>
      </c>
      <c r="CG6" s="22">
        <f t="shared" si="9"/>
        <v>377.72</v>
      </c>
      <c r="CH6" s="22">
        <f t="shared" si="9"/>
        <v>390.47</v>
      </c>
      <c r="CI6" s="22">
        <f t="shared" si="9"/>
        <v>403.61</v>
      </c>
      <c r="CJ6" s="22">
        <f t="shared" si="9"/>
        <v>442.82</v>
      </c>
      <c r="CK6" s="21" t="str">
        <f>IF(CK7="","",IF(CK7="-","【-】","【"&amp;SUBSTITUTE(TEXT(CK7,"#,##0.00"),"-","△")&amp;"】"))</f>
        <v>【320.83】</v>
      </c>
      <c r="CL6" s="22">
        <f>IF(CL7="",NA(),CL7)</f>
        <v>55.03</v>
      </c>
      <c r="CM6" s="22">
        <f t="shared" ref="CM6:CU6" si="10">IF(CM7="",NA(),CM7)</f>
        <v>48.06</v>
      </c>
      <c r="CN6" s="22">
        <f t="shared" si="10"/>
        <v>49.64</v>
      </c>
      <c r="CO6" s="22">
        <f t="shared" si="10"/>
        <v>60.27</v>
      </c>
      <c r="CP6" s="22">
        <f t="shared" si="10"/>
        <v>60.44</v>
      </c>
      <c r="CQ6" s="22">
        <f t="shared" si="10"/>
        <v>48.26</v>
      </c>
      <c r="CR6" s="22">
        <f t="shared" si="10"/>
        <v>48.01</v>
      </c>
      <c r="CS6" s="22">
        <f t="shared" si="10"/>
        <v>49.08</v>
      </c>
      <c r="CT6" s="22">
        <f t="shared" si="10"/>
        <v>51.46</v>
      </c>
      <c r="CU6" s="22">
        <f t="shared" si="10"/>
        <v>51.84</v>
      </c>
      <c r="CV6" s="21" t="str">
        <f>IF(CV7="","",IF(CV7="-","【-】","【"&amp;SUBSTITUTE(TEXT(CV7,"#,##0.00"),"-","△")&amp;"】"))</f>
        <v>【56.15】</v>
      </c>
      <c r="CW6" s="22">
        <f>IF(CW7="",NA(),CW7)</f>
        <v>65.78</v>
      </c>
      <c r="CX6" s="22">
        <f t="shared" ref="CX6:DF6" si="11">IF(CX7="",NA(),CX7)</f>
        <v>73.88</v>
      </c>
      <c r="CY6" s="22">
        <f t="shared" si="11"/>
        <v>74.66</v>
      </c>
      <c r="CZ6" s="22">
        <f t="shared" si="11"/>
        <v>71.400000000000006</v>
      </c>
      <c r="DA6" s="22">
        <f t="shared" si="11"/>
        <v>69.42</v>
      </c>
      <c r="DB6" s="22">
        <f t="shared" si="11"/>
        <v>72.72</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2">
        <f t="shared" si="14"/>
        <v>1.62</v>
      </c>
      <c r="EI6" s="22">
        <f t="shared" si="14"/>
        <v>0.62</v>
      </c>
      <c r="EJ6" s="22">
        <f t="shared" si="14"/>
        <v>0.39</v>
      </c>
      <c r="EK6" s="22">
        <f t="shared" si="14"/>
        <v>0.61</v>
      </c>
      <c r="EL6" s="22">
        <f t="shared" si="14"/>
        <v>0.4</v>
      </c>
      <c r="EM6" s="22">
        <f t="shared" si="14"/>
        <v>0.59</v>
      </c>
      <c r="EN6" s="21" t="str">
        <f>IF(EN7="","",IF(EN7="-","【-】","【"&amp;SUBSTITUTE(TEXT(EN7,"#,##0.00"),"-","△")&amp;"】"))</f>
        <v>【0.52】</v>
      </c>
    </row>
    <row r="7" spans="1:144" s="23" customFormat="1" x14ac:dyDescent="0.15">
      <c r="A7" s="15"/>
      <c r="B7" s="24">
        <v>2022</v>
      </c>
      <c r="C7" s="24">
        <v>293857</v>
      </c>
      <c r="D7" s="24">
        <v>47</v>
      </c>
      <c r="E7" s="24">
        <v>1</v>
      </c>
      <c r="F7" s="24">
        <v>0</v>
      </c>
      <c r="G7" s="24">
        <v>0</v>
      </c>
      <c r="H7" s="24" t="s">
        <v>96</v>
      </c>
      <c r="I7" s="24" t="s">
        <v>97</v>
      </c>
      <c r="J7" s="24" t="s">
        <v>98</v>
      </c>
      <c r="K7" s="24" t="s">
        <v>99</v>
      </c>
      <c r="L7" s="24" t="s">
        <v>100</v>
      </c>
      <c r="M7" s="24" t="s">
        <v>101</v>
      </c>
      <c r="N7" s="25" t="s">
        <v>102</v>
      </c>
      <c r="O7" s="25" t="s">
        <v>103</v>
      </c>
      <c r="P7" s="25">
        <v>94.8</v>
      </c>
      <c r="Q7" s="25">
        <v>3850</v>
      </c>
      <c r="R7" s="25">
        <v>1321</v>
      </c>
      <c r="S7" s="25">
        <v>47.76</v>
      </c>
      <c r="T7" s="25">
        <v>27.66</v>
      </c>
      <c r="U7" s="25">
        <v>1239</v>
      </c>
      <c r="V7" s="25">
        <v>11.5</v>
      </c>
      <c r="W7" s="25">
        <v>107.74</v>
      </c>
      <c r="X7" s="25">
        <v>79.63</v>
      </c>
      <c r="Y7" s="25">
        <v>93.49</v>
      </c>
      <c r="Z7" s="25">
        <v>84.21</v>
      </c>
      <c r="AA7" s="25">
        <v>83.75</v>
      </c>
      <c r="AB7" s="25">
        <v>75.56</v>
      </c>
      <c r="AC7" s="25">
        <v>73.25</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2217.06</v>
      </c>
      <c r="BF7" s="25">
        <v>2208.9299999999998</v>
      </c>
      <c r="BG7" s="25">
        <v>2067</v>
      </c>
      <c r="BH7" s="25">
        <v>1980.11</v>
      </c>
      <c r="BI7" s="25">
        <v>1963.77</v>
      </c>
      <c r="BJ7" s="25">
        <v>1274.21</v>
      </c>
      <c r="BK7" s="25">
        <v>1183.92</v>
      </c>
      <c r="BL7" s="25">
        <v>1128.72</v>
      </c>
      <c r="BM7" s="25">
        <v>1125.25</v>
      </c>
      <c r="BN7" s="25">
        <v>1157.05</v>
      </c>
      <c r="BO7" s="25">
        <v>982.48</v>
      </c>
      <c r="BP7" s="25">
        <v>40.799999999999997</v>
      </c>
      <c r="BQ7" s="25">
        <v>36.85</v>
      </c>
      <c r="BR7" s="25">
        <v>38.53</v>
      </c>
      <c r="BS7" s="25">
        <v>35.700000000000003</v>
      </c>
      <c r="BT7" s="25">
        <v>33.31</v>
      </c>
      <c r="BU7" s="25">
        <v>41.25</v>
      </c>
      <c r="BV7" s="25">
        <v>42.5</v>
      </c>
      <c r="BW7" s="25">
        <v>41.84</v>
      </c>
      <c r="BX7" s="25">
        <v>41.44</v>
      </c>
      <c r="BY7" s="25">
        <v>37.65</v>
      </c>
      <c r="BZ7" s="25">
        <v>50.61</v>
      </c>
      <c r="CA7" s="25">
        <v>571.69000000000005</v>
      </c>
      <c r="CB7" s="25">
        <v>639</v>
      </c>
      <c r="CC7" s="25">
        <v>615.03</v>
      </c>
      <c r="CD7" s="25">
        <v>679.14</v>
      </c>
      <c r="CE7" s="25">
        <v>730.57</v>
      </c>
      <c r="CF7" s="25">
        <v>383.25</v>
      </c>
      <c r="CG7" s="25">
        <v>377.72</v>
      </c>
      <c r="CH7" s="25">
        <v>390.47</v>
      </c>
      <c r="CI7" s="25">
        <v>403.61</v>
      </c>
      <c r="CJ7" s="25">
        <v>442.82</v>
      </c>
      <c r="CK7" s="25">
        <v>320.83</v>
      </c>
      <c r="CL7" s="25">
        <v>55.03</v>
      </c>
      <c r="CM7" s="25">
        <v>48.06</v>
      </c>
      <c r="CN7" s="25">
        <v>49.64</v>
      </c>
      <c r="CO7" s="25">
        <v>60.27</v>
      </c>
      <c r="CP7" s="25">
        <v>60.44</v>
      </c>
      <c r="CQ7" s="25">
        <v>48.26</v>
      </c>
      <c r="CR7" s="25">
        <v>48.01</v>
      </c>
      <c r="CS7" s="25">
        <v>49.08</v>
      </c>
      <c r="CT7" s="25">
        <v>51.46</v>
      </c>
      <c r="CU7" s="25">
        <v>51.84</v>
      </c>
      <c r="CV7" s="25">
        <v>56.15</v>
      </c>
      <c r="CW7" s="25">
        <v>65.78</v>
      </c>
      <c r="CX7" s="25">
        <v>73.88</v>
      </c>
      <c r="CY7" s="25">
        <v>74.66</v>
      </c>
      <c r="CZ7" s="25">
        <v>71.400000000000006</v>
      </c>
      <c r="DA7" s="25">
        <v>69.42</v>
      </c>
      <c r="DB7" s="25">
        <v>72.72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1.62</v>
      </c>
      <c r="EI7" s="25">
        <v>0.62</v>
      </c>
      <c r="EJ7" s="25">
        <v>0.39</v>
      </c>
      <c r="EK7" s="25">
        <v>0.61</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109</v>
      </c>
    </row>
    <row r="12" spans="1:144" x14ac:dyDescent="0.15">
      <c r="B12">
        <v>1</v>
      </c>
      <c r="C12">
        <v>1</v>
      </c>
      <c r="D12">
        <v>2</v>
      </c>
      <c r="E12">
        <v>3</v>
      </c>
      <c r="F12">
        <v>4</v>
      </c>
      <c r="G12" t="s">
        <v>110</v>
      </c>
    </row>
    <row r="13" spans="1:144" x14ac:dyDescent="0.15">
      <c r="B13" t="s">
        <v>111</v>
      </c>
      <c r="C13" t="s">
        <v>112</v>
      </c>
      <c r="D13" t="s">
        <v>113</v>
      </c>
      <c r="E13" t="s">
        <v>114</v>
      </c>
      <c r="F13" t="s">
        <v>112</v>
      </c>
      <c r="G13" t="s">
        <v>115</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2024-02-05T05:52:53Z</cp:lastPrinted>
  <dcterms:created xsi:type="dcterms:W3CDTF">2023-12-05T01:06:30Z</dcterms:created>
  <dcterms:modified xsi:type="dcterms:W3CDTF">2024-02-05T06:02:14Z</dcterms:modified>
  <cp:category/>
</cp:coreProperties>
</file>