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DRlPvyurTafZx2H0RuPpAQKyZAndwTkEdO4Tu4wYbt/thH/f4Vdq12CzG6BQP6KqBv6jwjkiv1dNODdqAyPtbA==" workbookSaltValue="tHgnvIOIl583mnefp+yxbw==" workbookSpinCount="100000"/>
  <bookViews>
    <workbookView xWindow="0" yWindow="0" windowWidth="15360" windowHeight="7635"/>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<sst xmlns="http://schemas.openxmlformats.org/spreadsheetml/2006/main" xmlns:r="http://schemas.openxmlformats.org/officeDocument/2006/relationships" count="115" uniqueCount="115">
  <si>
    <t>経営比較分析表（令和4年度決算）</t>
    <rPh sb="8" eb="10">
      <t>レイワ</t>
    </rPh>
    <rPh sb="11" eb="13">
      <t>ネンド</t>
    </rPh>
    <phoneticPr fontId="1"/>
  </si>
  <si>
    <t>人口（人）</t>
    <rPh sb="0" eb="2">
      <t>ジンコウ</t>
    </rPh>
    <rPh sb="3" eb="4">
      <t>ヒト</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</si>
  <si>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</si>
  <si>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</si>
  <si>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</si>
  <si>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</si>
  <si>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</si>
  <si>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t>2. 老朽化の状況</t>
  </si>
  <si>
    <r>
      <t>面積(km</t>
    </r>
    <r>
      <rPr>
        <b/>
        <vertAlign val="superscript"/>
        <sz val="11"/>
        <color theme="1"/>
        <rFont val="ＭＳ ゴシック"/>
      </rPr>
      <t>2</t>
    </r>
    <r>
      <rPr>
        <b/>
        <sz val="11"/>
        <color theme="1"/>
        <rFont val="ＭＳ ゴシック"/>
      </rPr>
      <t>)</t>
    </r>
  </si>
  <si>
    <t>全体総括</t>
    <rPh sb="0" eb="2">
      <t>ゼンタイ</t>
    </rPh>
    <rPh sb="2" eb="4">
      <t>ソウカツ</t>
    </rPh>
    <phoneticPr fontId="1"/>
  </si>
  <si>
    <t>1⑤</t>
  </si>
  <si>
    <t>業種名</t>
    <rPh sb="2" eb="3">
      <t>メイ</t>
    </rPh>
    <phoneticPr fontId="1"/>
  </si>
  <si>
    <t>■</t>
  </si>
  <si>
    <t>類似団体区分</t>
    <rPh sb="4" eb="6">
      <t>クブン</t>
    </rPh>
    <phoneticPr fontId="1"/>
  </si>
  <si>
    <t>⑤経費回収率(％)</t>
  </si>
  <si>
    <r>
      <t>人口密度(人/km</t>
    </r>
    <r>
      <rPr>
        <b/>
        <vertAlign val="superscript"/>
        <sz val="11"/>
        <color theme="1"/>
        <rFont val="ＭＳ ゴシック"/>
      </rPr>
      <t>2</t>
    </r>
    <r>
      <rPr>
        <b/>
        <sz val="11"/>
        <color theme="1"/>
        <rFont val="ＭＳ ゴシック"/>
      </rPr>
      <t>)</t>
    </r>
  </si>
  <si>
    <t>令和4年度全国平均</t>
    <rPh sb="0" eb="2">
      <t>レイワ</t>
    </rPh>
    <rPh sb="3" eb="5">
      <t>ネンド</t>
    </rPh>
    <phoneticPr fontId="1"/>
  </si>
  <si>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</si>
  <si>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</si>
  <si>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</si>
  <si>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</si>
  <si>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</si>
  <si>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</si>
  <si>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</si>
  <si>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</si>
  <si>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</si>
  <si>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</si>
  <si>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</si>
  <si>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</si>
  <si>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</si>
  <si>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</si>
  <si>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1⑧</t>
  </si>
  <si>
    <t>年度</t>
    <rPh sb="0" eb="2">
      <t>ネンド</t>
    </rPh>
    <phoneticPr fontId="1"/>
  </si>
  <si>
    <t>－</t>
  </si>
  <si>
    <t>類似団体平均値（平均値）</t>
  </si>
  <si>
    <t>2①</t>
  </si>
  <si>
    <t>【】</t>
  </si>
  <si>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</si>
  <si>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</si>
  <si>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</si>
  <si>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</si>
  <si>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</si>
  <si>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</si>
  <si>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</si>
  <si>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</si>
  <si>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</si>
  <si>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</si>
  <si>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</si>
  <si>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</si>
  <si>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</si>
  <si>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</si>
  <si>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</si>
  <si>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</si>
  <si>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</si>
  <si>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</si>
  <si>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</si>
  <si>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</si>
  <si>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</si>
  <si>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基本情報</t>
    <rPh sb="0" eb="2">
      <t>キホン</t>
    </rPh>
    <rPh sb="2" eb="4">
      <t>ジョウホウ</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</si>
  <si>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</si>
  <si>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</si>
  <si>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</si>
  <si>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人口密度</t>
    <rPh sb="0" eb="2">
      <t>ジンコウ</t>
    </rPh>
    <rPh sb="2" eb="4">
      <t>ミツド</t>
    </rPh>
    <phoneticPr fontId="1"/>
  </si>
  <si>
    <t>⑦施設利用率(％)</t>
    <rPh sb="1" eb="3">
      <t>シセツ</t>
    </rPh>
    <rPh sb="3" eb="6">
      <t>リヨウリツ</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</si>
  <si>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</si>
  <si>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</si>
  <si>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</si>
  <si>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</si>
  <si>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</si>
  <si>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</si>
  <si>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</si>
  <si>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</si>
  <si>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</si>
  <si>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</si>
  <si>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 xml:space="preserve"> 三宅町下水道事業会計は令和４年度より地方公営企業法に基づき全部適用したため、令和３年度以前の指標については記載していない。
①経常収支比率は１００％を下回り②累積欠損金比率が０％以上となり、費用を収益で賄えていない状況である。
③流動比率は平均を下回り④企業債残高対事業規模率が平均値よりも高い。これは多額の企業債償還金が下水道事業経営を圧迫していることが要因として考えられる。本町では下水道整備率が全体で９８％と高く、下水道建開始の昭和５１年以降急速に整備を進めてきた経緯があり、下水道建設で借入れた企業債の償還に追われている。償還金額を緩やかに減少傾向に転じていくため、これらの数値は改善傾向になると見込まれる。
⑤経費回収率が７６．６７％と平均よりも低く、⑥汚水処理原価は類似団体に比べ高い水準となっており、汚水処理費用を下水道使用料だけでは賄ないきれていない。
⑦施設利用率については本町では処理施設を有してないので当該数値無し。
⑧水洗化率は類似団体に比べ高い水準となっている。
</t>
    <rPh sb="1" eb="4">
      <t>ミヤケチョウ</t>
    </rPh>
    <rPh sb="4" eb="7">
      <t>ゲスイドウ</t>
    </rPh>
    <rPh sb="7" eb="9">
      <t>ジギョウ</t>
    </rPh>
    <rPh sb="9" eb="11">
      <t>カイケイ</t>
    </rPh>
    <rPh sb="12" eb="14">
      <t>レイワ</t>
    </rPh>
    <rPh sb="15" eb="17">
      <t>ネンド</t>
    </rPh>
    <rPh sb="19" eb="21">
      <t>チホウ</t>
    </rPh>
    <rPh sb="21" eb="23">
      <t>コウエイ</t>
    </rPh>
    <rPh sb="23" eb="25">
      <t>キギョウ</t>
    </rPh>
    <rPh sb="25" eb="26">
      <t>ホウ</t>
    </rPh>
    <rPh sb="27" eb="28">
      <t>モト</t>
    </rPh>
    <rPh sb="30" eb="32">
      <t>ゼンブ</t>
    </rPh>
    <rPh sb="32" eb="34">
      <t>テキヨウ</t>
    </rPh>
    <rPh sb="39" eb="41">
      <t>レイワ</t>
    </rPh>
    <rPh sb="42" eb="44">
      <t>ネンド</t>
    </rPh>
    <rPh sb="44" eb="45">
      <t>イ</t>
    </rPh>
    <rPh sb="45" eb="46">
      <t>マエ</t>
    </rPh>
    <rPh sb="47" eb="49">
      <t>シヒョウ</t>
    </rPh>
    <rPh sb="54" eb="56">
      <t>キサイ</t>
    </rPh>
    <rPh sb="64" eb="66">
      <t>ケイジョウ</t>
    </rPh>
    <rPh sb="66" eb="68">
      <t>シュウシ</t>
    </rPh>
    <rPh sb="68" eb="70">
      <t>ヒリツ</t>
    </rPh>
    <rPh sb="76" eb="78">
      <t>シタマワ</t>
    </rPh>
    <rPh sb="90" eb="92">
      <t>イジョウ</t>
    </rPh>
    <rPh sb="96" eb="98">
      <t>ヒヨウ</t>
    </rPh>
    <rPh sb="99" eb="101">
      <t>シュウエキ</t>
    </rPh>
    <rPh sb="102" eb="103">
      <t>マカナ</t>
    </rPh>
    <rPh sb="108" eb="110">
      <t>ジョウキョウ</t>
    </rPh>
    <rPh sb="116" eb="118">
      <t>リュウドウ</t>
    </rPh>
    <rPh sb="118" eb="120">
      <t>ヒリツ</t>
    </rPh>
    <rPh sb="121" eb="123">
      <t>ヘイキン</t>
    </rPh>
    <rPh sb="124" eb="126">
      <t>シタマワ</t>
    </rPh>
    <rPh sb="128" eb="131">
      <t>キギョウサイ</t>
    </rPh>
    <rPh sb="131" eb="133">
      <t>ザンダカ</t>
    </rPh>
    <rPh sb="133" eb="134">
      <t>タイ</t>
    </rPh>
    <rPh sb="134" eb="136">
      <t>ジギョウ</t>
    </rPh>
    <rPh sb="136" eb="138">
      <t>キボ</t>
    </rPh>
    <rPh sb="138" eb="139">
      <t>リツ</t>
    </rPh>
    <rPh sb="140" eb="143">
      <t>ヘイキンチ</t>
    </rPh>
    <rPh sb="146" eb="147">
      <t>タカ</t>
    </rPh>
    <rPh sb="152" eb="154">
      <t>タガク</t>
    </rPh>
    <rPh sb="155" eb="158">
      <t>キギョウサイ</t>
    </rPh>
    <rPh sb="158" eb="161">
      <t>ショウカンキン</t>
    </rPh>
    <rPh sb="162" eb="165">
      <t>ゲスイドウ</t>
    </rPh>
    <rPh sb="165" eb="167">
      <t>ジギョウ</t>
    </rPh>
    <rPh sb="167" eb="169">
      <t>ケイエイ</t>
    </rPh>
    <rPh sb="170" eb="172">
      <t>アッパク</t>
    </rPh>
    <rPh sb="179" eb="181">
      <t>ヨウイン</t>
    </rPh>
    <rPh sb="184" eb="185">
      <t>カンガ</t>
    </rPh>
    <rPh sb="311" eb="313">
      <t>ケイヒ</t>
    </rPh>
    <rPh sb="313" eb="316">
      <t>カイシュウリツ</t>
    </rPh>
    <rPh sb="324" eb="326">
      <t>ヘイキン</t>
    </rPh>
    <rPh sb="329" eb="330">
      <t>ヒク</t>
    </rPh>
    <rPh sb="333" eb="335">
      <t>オスイ</t>
    </rPh>
    <rPh sb="335" eb="337">
      <t>ショリ</t>
    </rPh>
    <rPh sb="337" eb="339">
      <t>ゲンカ</t>
    </rPh>
    <rPh sb="340" eb="342">
      <t>ルイジ</t>
    </rPh>
    <rPh sb="342" eb="344">
      <t>ダンタイ</t>
    </rPh>
    <rPh sb="345" eb="346">
      <t>クラ</t>
    </rPh>
    <rPh sb="347" eb="348">
      <t>タカ</t>
    </rPh>
    <rPh sb="349" eb="351">
      <t>スイジュン</t>
    </rPh>
    <rPh sb="358" eb="360">
      <t>オスイ</t>
    </rPh>
    <rPh sb="360" eb="362">
      <t>ショリ</t>
    </rPh>
    <rPh sb="362" eb="364">
      <t>ヒヨウ</t>
    </rPh>
    <rPh sb="365" eb="368">
      <t>ゲスイドウ</t>
    </rPh>
    <rPh sb="368" eb="371">
      <t>シヨウリョウ</t>
    </rPh>
    <rPh sb="375" eb="376">
      <t>マカナ</t>
    </rPh>
    <rPh sb="387" eb="389">
      <t>シセツ</t>
    </rPh>
    <rPh sb="389" eb="392">
      <t>リヨウリツ</t>
    </rPh>
    <rPh sb="397" eb="399">
      <t>ホンチョウ</t>
    </rPh>
    <rPh sb="401" eb="403">
      <t>ショリ</t>
    </rPh>
    <rPh sb="403" eb="405">
      <t>シセツ</t>
    </rPh>
    <rPh sb="406" eb="407">
      <t>ユウ</t>
    </rPh>
    <rPh sb="413" eb="415">
      <t>トウガイ</t>
    </rPh>
    <rPh sb="415" eb="417">
      <t>スウチ</t>
    </rPh>
    <rPh sb="417" eb="418">
      <t>ナ</t>
    </rPh>
    <rPh sb="422" eb="425">
      <t>スイセンカ</t>
    </rPh>
    <rPh sb="425" eb="426">
      <t>リツ</t>
    </rPh>
    <rPh sb="427" eb="429">
      <t>ルイジ</t>
    </rPh>
    <rPh sb="429" eb="431">
      <t>ダンタイ</t>
    </rPh>
    <rPh sb="432" eb="433">
      <t>クラ</t>
    </rPh>
    <rPh sb="434" eb="435">
      <t>タカ</t>
    </rPh>
    <rPh sb="436" eb="438">
      <t>スイジュン</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</si>
  <si>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</si>
  <si>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</si>
  <si>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</si>
  <si>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</si>
  <si>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</si>
  <si>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</si>
  <si>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</si>
  <si>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</si>
  <si>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</si>
  <si>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</si>
  <si>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</si>
  <si>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</si>
  <si>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</si>
  <si>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</si>
  <si>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</si>
  <si>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</si>
  <si>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</si>
  <si>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</si>
  <si>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</si>
  <si>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</si>
  <si>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</si>
  <si>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奈良県　三宅町</t>
  </si>
  <si>
    <t>法適用</t>
  </si>
  <si>
    <t>　下水道の建設事業開始が昭和５１年で、当初に敷設した管は３５年以上経過しており、下水道管の法定耐用年数が４０年であるが、実耐用年数とバランスと下水道事業の経営状態を考慮に入れ、令和元年度にストックマネジメント整備計画で改築・修繕計画を建て、令和７年度から計画的に改築・修繕を行なう。</t>
    <rPh sb="1" eb="4">
      <t>ゲスイドウ</t>
    </rPh>
    <rPh sb="5" eb="7">
      <t>ケンセツ</t>
    </rPh>
    <rPh sb="7" eb="9">
      <t>ジギョウ</t>
    </rPh>
    <rPh sb="9" eb="11">
      <t>カイシ</t>
    </rPh>
    <rPh sb="12" eb="14">
      <t>ショウワ</t>
    </rPh>
    <rPh sb="16" eb="17">
      <t>ネン</t>
    </rPh>
    <rPh sb="19" eb="21">
      <t>トウショ</t>
    </rPh>
    <rPh sb="22" eb="24">
      <t>フセツ</t>
    </rPh>
    <rPh sb="26" eb="27">
      <t>カン</t>
    </rPh>
    <rPh sb="30" eb="33">
      <t>ネンイジョウ</t>
    </rPh>
    <rPh sb="33" eb="35">
      <t>ケイカ</t>
    </rPh>
    <rPh sb="40" eb="43">
      <t>ゲスイドウ</t>
    </rPh>
    <rPh sb="43" eb="44">
      <t>カン</t>
    </rPh>
    <rPh sb="45" eb="47">
      <t>ホウテイ</t>
    </rPh>
    <rPh sb="47" eb="49">
      <t>タイヨウ</t>
    </rPh>
    <rPh sb="49" eb="51">
      <t>ネンスウ</t>
    </rPh>
    <rPh sb="54" eb="55">
      <t>ネン</t>
    </rPh>
    <rPh sb="60" eb="61">
      <t>ジツ</t>
    </rPh>
    <rPh sb="61" eb="63">
      <t>タイヨウ</t>
    </rPh>
    <rPh sb="63" eb="65">
      <t>ネンスウ</t>
    </rPh>
    <rPh sb="71" eb="74">
      <t>ゲスイドウ</t>
    </rPh>
    <rPh sb="74" eb="76">
      <t>ジギョウ</t>
    </rPh>
    <rPh sb="77" eb="79">
      <t>ケイエイ</t>
    </rPh>
    <rPh sb="79" eb="81">
      <t>ジョウタイ</t>
    </rPh>
    <rPh sb="82" eb="84">
      <t>コウリョ</t>
    </rPh>
    <rPh sb="85" eb="86">
      <t>イ</t>
    </rPh>
    <rPh sb="88" eb="90">
      <t>レイワ</t>
    </rPh>
    <rPh sb="90" eb="93">
      <t>ガンネンド</t>
    </rPh>
    <rPh sb="104" eb="106">
      <t>セイビ</t>
    </rPh>
    <rPh sb="106" eb="108">
      <t>ケイカク</t>
    </rPh>
    <rPh sb="109" eb="111">
      <t>カイチク</t>
    </rPh>
    <rPh sb="112" eb="114">
      <t>シュウゼン</t>
    </rPh>
    <rPh sb="114" eb="116">
      <t>ケイカク</t>
    </rPh>
    <rPh sb="117" eb="118">
      <t>タ</t>
    </rPh>
    <rPh sb="120" eb="122">
      <t>レイワ</t>
    </rPh>
    <rPh sb="123" eb="125">
      <t>ネンド</t>
    </rPh>
    <rPh sb="127" eb="130">
      <t>ケイカクテキ</t>
    </rPh>
    <rPh sb="131" eb="133">
      <t>カイチク</t>
    </rPh>
    <rPh sb="134" eb="136">
      <t>シュウゼン</t>
    </rPh>
    <rPh sb="137" eb="138">
      <t>オコ</t>
    </rPh>
    <phoneticPr fontId="1"/>
  </si>
  <si>
    <t>下水道事業</t>
  </si>
  <si>
    <t>公共下水道</t>
  </si>
  <si>
    <t>Cb1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</si>
  <si>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</si>
  <si>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</si>
  <si>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</si>
  <si>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</si>
  <si>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</si>
  <si>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</si>
  <si>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</si>
  <si>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</si>
  <si>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</si>
  <si>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</si>
  <si>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</si>
  <si>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</si>
  <si>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t>　本町の下水道事業は将来にわたる人口減少による収入の減少が見込まれるため、大幅な下水道使用料の増加が見込めない状況である。
　令和２年度から資産の更新時期の把握のためストックマネジメント整備計画策定に向け調査を行なってきており、令和７年度から計画的に改築・修繕を行なう。今後の収益確保のためにも、経営状態をより正確に分析しつつ、下水道使用料の料金改定の検討を含め安定した経営計画を推進していきたい。</t>
    <rPh sb="1" eb="3">
      <t>ホンチョウ</t>
    </rPh>
    <rPh sb="4" eb="7">
      <t>ゲスイドウ</t>
    </rPh>
    <rPh sb="7" eb="9">
      <t>ジギョウ</t>
    </rPh>
    <rPh sb="10" eb="12">
      <t>ショウライ</t>
    </rPh>
    <rPh sb="16" eb="18">
      <t>ジンコウ</t>
    </rPh>
    <rPh sb="18" eb="20">
      <t>ゲンショウ</t>
    </rPh>
    <rPh sb="23" eb="25">
      <t>シュウニュウ</t>
    </rPh>
    <rPh sb="26" eb="28">
      <t>ゲンショウ</t>
    </rPh>
    <rPh sb="29" eb="31">
      <t>ミコ</t>
    </rPh>
    <rPh sb="37" eb="39">
      <t>オオハバ</t>
    </rPh>
    <rPh sb="40" eb="43">
      <t>ゲスイドウ</t>
    </rPh>
    <rPh sb="43" eb="46">
      <t>シヨウリョウ</t>
    </rPh>
    <rPh sb="47" eb="49">
      <t>ゾウカ</t>
    </rPh>
    <rPh sb="50" eb="52">
      <t>ミコ</t>
    </rPh>
    <rPh sb="55" eb="57">
      <t>ジョウキョウ</t>
    </rPh>
    <rPh sb="63" eb="65">
      <t>レイワ</t>
    </rPh>
    <rPh sb="66" eb="68">
      <t>ネンド</t>
    </rPh>
    <rPh sb="70" eb="72">
      <t>シサン</t>
    </rPh>
    <rPh sb="73" eb="75">
      <t>コウシン</t>
    </rPh>
    <rPh sb="75" eb="77">
      <t>ジキ</t>
    </rPh>
    <rPh sb="78" eb="80">
      <t>ハアク</t>
    </rPh>
    <rPh sb="93" eb="95">
      <t>セイビ</t>
    </rPh>
    <rPh sb="95" eb="97">
      <t>ケイカク</t>
    </rPh>
    <rPh sb="97" eb="99">
      <t>サクテイ</t>
    </rPh>
    <rPh sb="100" eb="101">
      <t>ム</t>
    </rPh>
    <rPh sb="102" eb="104">
      <t>チョウサ</t>
    </rPh>
    <rPh sb="105" eb="106">
      <t>オコ</t>
    </rPh>
    <rPh sb="135" eb="137">
      <t>コンゴ</t>
    </rPh>
    <rPh sb="138" eb="140">
      <t>シュウエキ</t>
    </rPh>
    <rPh sb="140" eb="142">
      <t>カクホ</t>
    </rPh>
    <rPh sb="148" eb="150">
      <t>ケイエイ</t>
    </rPh>
    <rPh sb="150" eb="152">
      <t>ジョウタイ</t>
    </rPh>
    <rPh sb="155" eb="157">
      <t>セイカク</t>
    </rPh>
    <rPh sb="158" eb="160">
      <t>ブンセキ</t>
    </rPh>
    <rPh sb="164" eb="167">
      <t>ゲスイドウ</t>
    </rPh>
    <rPh sb="167" eb="170">
      <t>シヨウリョウ</t>
    </rPh>
    <rPh sb="171" eb="173">
      <t>リョウキン</t>
    </rPh>
    <rPh sb="173" eb="175">
      <t>カイテイ</t>
    </rPh>
    <rPh sb="176" eb="178">
      <t>ケントウ</t>
    </rPh>
    <rPh sb="179" eb="180">
      <t>フク</t>
    </rPh>
    <rPh sb="181" eb="183">
      <t>アンテイ</t>
    </rPh>
    <rPh sb="185" eb="187">
      <t>ケイエイ</t>
    </rPh>
    <rPh sb="187" eb="189">
      <t>ケイカク</t>
    </rPh>
    <rPh sb="190" eb="192">
      <t>スイシン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</si>
</sst>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00;&quot;△&quot;#,##0.00"/>
    <numFmt numFmtId="177" formatCode="#,##0;&quot;△&quot;#,##0"/>
    <numFmt numFmtId="178" formatCode="&quot;H&quot;yy"/>
    <numFmt numFmtId="179" formatCode="&quot;R&quot;dd"/>
    <numFmt numFmtId="180" formatCode="0.00_);[Red]\(0.00\)"/>
    <numFmt numFmtId="181"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179"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80"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1"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0.12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0</c:v>
                </c:pt>
                <c:pt idx="3">
                  <c:v>0</c:v>
                </c:pt>
                <c:pt idx="4">
                  <c:v>93.82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102.34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0</c:v>
                </c:pt>
                <c:pt idx="3">
                  <c:v>0</c:v>
                </c:pt>
                <c:pt idx="4">
                  <c:v>4.09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23.95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c:v>0.78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34.58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39.799999999999997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0</c:v>
                </c:pt>
                <c:pt idx="3">
                  <c:v>0</c:v>
                </c:pt>
                <c:pt idx="4">
                  <c:v>17.52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63.17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c:v>2334.04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863.92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0</c:v>
                </c:pt>
                <c:pt idx="3">
                  <c:v>0</c:v>
                </c:pt>
                <c:pt idx="4">
                  <c:v>76.67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87.28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0</c:v>
                </c:pt>
                <c:pt idx="3">
                  <c:v>0</c:v>
                </c:pt>
                <c:pt idx="4">
                  <c:v>150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145.58000000000001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58.55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0</c:v>
                </c:pt>
                <c:pt idx="3">
                  <c:v>0</c:v>
                </c:pt>
                <c:pt idx="4">
                  <c:v>97.09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91.97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36880"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294505"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152130"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009755" y="27908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36880"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294505"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152130"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009755" y="6562725"/>
          <a:ext cx="3600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36880" y="10677525"/>
          <a:ext cx="46291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580380" y="10677525"/>
          <a:ext cx="46291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723880" y="10677525"/>
          <a:ext cx="46291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361055"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【106.11】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218680"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076305"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【73.44】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4933930" y="29622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【652.82】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4933930"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【95.82】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1076305"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【59.10】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218680"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【138.29】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361055" y="67341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389755" y="108489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【39.74】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550400" y="108489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【7.62】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4676755" y="10848975"/>
          <a:ext cx="6762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【0.23】</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workbookViewId="0">
      <selection activeCell="C12" sqref="C12"/>
    </sheetView>
  </sheetViews>
  <sheetFormatPr defaultColWidth="2.625" defaultRowHeight="13.2"/>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奈良県　三宅町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2</v>
      </c>
      <c r="C7" s="5"/>
      <c r="D7" s="5"/>
      <c r="E7" s="5"/>
      <c r="F7" s="5"/>
      <c r="G7" s="5"/>
      <c r="H7" s="5"/>
      <c r="I7" s="5" t="s">
        <v>11</v>
      </c>
      <c r="J7" s="5"/>
      <c r="K7" s="5"/>
      <c r="L7" s="5"/>
      <c r="M7" s="5"/>
      <c r="N7" s="5"/>
      <c r="O7" s="5"/>
      <c r="P7" s="5" t="s">
        <v>3</v>
      </c>
      <c r="Q7" s="5"/>
      <c r="R7" s="5"/>
      <c r="S7" s="5"/>
      <c r="T7" s="5"/>
      <c r="U7" s="5"/>
      <c r="V7" s="5"/>
      <c r="W7" s="5" t="s">
        <v>13</v>
      </c>
      <c r="X7" s="5"/>
      <c r="Y7" s="5"/>
      <c r="Z7" s="5"/>
      <c r="AA7" s="5"/>
      <c r="AB7" s="5"/>
      <c r="AC7" s="5"/>
      <c r="AD7" s="5" t="s">
        <v>6</v>
      </c>
      <c r="AE7" s="5"/>
      <c r="AF7" s="5"/>
      <c r="AG7" s="5"/>
      <c r="AH7" s="5"/>
      <c r="AI7" s="5"/>
      <c r="AJ7" s="5"/>
      <c r="AK7" s="3"/>
      <c r="AL7" s="5" t="s">
        <v>1</v>
      </c>
      <c r="AM7" s="5"/>
      <c r="AN7" s="5"/>
      <c r="AO7" s="5"/>
      <c r="AP7" s="5"/>
      <c r="AQ7" s="5"/>
      <c r="AR7" s="5"/>
      <c r="AS7" s="5"/>
      <c r="AT7" s="5" t="s">
        <v>8</v>
      </c>
      <c r="AU7" s="5"/>
      <c r="AV7" s="5"/>
      <c r="AW7" s="5"/>
      <c r="AX7" s="5"/>
      <c r="AY7" s="5"/>
      <c r="AZ7" s="5"/>
      <c r="BA7" s="5"/>
      <c r="BB7" s="5" t="s">
        <v>15</v>
      </c>
      <c r="BC7" s="5"/>
      <c r="BD7" s="5"/>
      <c r="BE7" s="5"/>
      <c r="BF7" s="5"/>
      <c r="BG7" s="5"/>
      <c r="BH7" s="5"/>
      <c r="BI7" s="5"/>
      <c r="BJ7" s="3"/>
      <c r="BK7" s="3"/>
      <c r="BL7" s="26" t="s">
        <v>17</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Cb1</v>
      </c>
      <c r="X8" s="6"/>
      <c r="Y8" s="6"/>
      <c r="Z8" s="6"/>
      <c r="AA8" s="6"/>
      <c r="AB8" s="6"/>
      <c r="AC8" s="6"/>
      <c r="AD8" s="20" t="str">
        <f>データ!$M$6</f>
        <v>非設置</v>
      </c>
      <c r="AE8" s="20"/>
      <c r="AF8" s="20"/>
      <c r="AG8" s="20"/>
      <c r="AH8" s="20"/>
      <c r="AI8" s="20"/>
      <c r="AJ8" s="20"/>
      <c r="AK8" s="3"/>
      <c r="AL8" s="21">
        <f>データ!S6</f>
        <v>6601</v>
      </c>
      <c r="AM8" s="21"/>
      <c r="AN8" s="21"/>
      <c r="AO8" s="21"/>
      <c r="AP8" s="21"/>
      <c r="AQ8" s="21"/>
      <c r="AR8" s="21"/>
      <c r="AS8" s="21"/>
      <c r="AT8" s="7">
        <f>データ!T6</f>
        <v>4.0599999999999996</v>
      </c>
      <c r="AU8" s="7"/>
      <c r="AV8" s="7"/>
      <c r="AW8" s="7"/>
      <c r="AX8" s="7"/>
      <c r="AY8" s="7"/>
      <c r="AZ8" s="7"/>
      <c r="BA8" s="7"/>
      <c r="BB8" s="7">
        <f>データ!U6</f>
        <v>1625.86</v>
      </c>
      <c r="BC8" s="7"/>
      <c r="BD8" s="7"/>
      <c r="BE8" s="7"/>
      <c r="BF8" s="7"/>
      <c r="BG8" s="7"/>
      <c r="BH8" s="7"/>
      <c r="BI8" s="7"/>
      <c r="BJ8" s="3"/>
      <c r="BK8" s="3"/>
      <c r="BL8" s="27" t="s">
        <v>12</v>
      </c>
      <c r="BM8" s="37"/>
      <c r="BN8" s="44" t="s">
        <v>19</v>
      </c>
      <c r="BO8" s="44"/>
      <c r="BP8" s="44"/>
      <c r="BQ8" s="44"/>
      <c r="BR8" s="44"/>
      <c r="BS8" s="44"/>
      <c r="BT8" s="44"/>
      <c r="BU8" s="44"/>
      <c r="BV8" s="44"/>
      <c r="BW8" s="44"/>
      <c r="BX8" s="44"/>
      <c r="BY8" s="48"/>
    </row>
    <row r="9" spans="1:78" ht="18.75" customHeight="1">
      <c r="A9" s="2"/>
      <c r="B9" s="5" t="s">
        <v>20</v>
      </c>
      <c r="C9" s="5"/>
      <c r="D9" s="5"/>
      <c r="E9" s="5"/>
      <c r="F9" s="5"/>
      <c r="G9" s="5"/>
      <c r="H9" s="5"/>
      <c r="I9" s="5" t="s">
        <v>22</v>
      </c>
      <c r="J9" s="5"/>
      <c r="K9" s="5"/>
      <c r="L9" s="5"/>
      <c r="M9" s="5"/>
      <c r="N9" s="5"/>
      <c r="O9" s="5"/>
      <c r="P9" s="5" t="s">
        <v>23</v>
      </c>
      <c r="Q9" s="5"/>
      <c r="R9" s="5"/>
      <c r="S9" s="5"/>
      <c r="T9" s="5"/>
      <c r="U9" s="5"/>
      <c r="V9" s="5"/>
      <c r="W9" s="5" t="s">
        <v>26</v>
      </c>
      <c r="X9" s="5"/>
      <c r="Y9" s="5"/>
      <c r="Z9" s="5"/>
      <c r="AA9" s="5"/>
      <c r="AB9" s="5"/>
      <c r="AC9" s="5"/>
      <c r="AD9" s="5" t="s">
        <v>21</v>
      </c>
      <c r="AE9" s="5"/>
      <c r="AF9" s="5"/>
      <c r="AG9" s="5"/>
      <c r="AH9" s="5"/>
      <c r="AI9" s="5"/>
      <c r="AJ9" s="5"/>
      <c r="AK9" s="3"/>
      <c r="AL9" s="5" t="s">
        <v>28</v>
      </c>
      <c r="AM9" s="5"/>
      <c r="AN9" s="5"/>
      <c r="AO9" s="5"/>
      <c r="AP9" s="5"/>
      <c r="AQ9" s="5"/>
      <c r="AR9" s="5"/>
      <c r="AS9" s="5"/>
      <c r="AT9" s="5" t="s">
        <v>29</v>
      </c>
      <c r="AU9" s="5"/>
      <c r="AV9" s="5"/>
      <c r="AW9" s="5"/>
      <c r="AX9" s="5"/>
      <c r="AY9" s="5"/>
      <c r="AZ9" s="5"/>
      <c r="BA9" s="5"/>
      <c r="BB9" s="5" t="s">
        <v>30</v>
      </c>
      <c r="BC9" s="5"/>
      <c r="BD9" s="5"/>
      <c r="BE9" s="5"/>
      <c r="BF9" s="5"/>
      <c r="BG9" s="5"/>
      <c r="BH9" s="5"/>
      <c r="BI9" s="5"/>
      <c r="BJ9" s="3"/>
      <c r="BK9" s="3"/>
      <c r="BL9" s="28" t="s">
        <v>33</v>
      </c>
      <c r="BM9" s="38"/>
      <c r="BN9" s="45" t="s">
        <v>34</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67.69</v>
      </c>
      <c r="J10" s="7"/>
      <c r="K10" s="7"/>
      <c r="L10" s="7"/>
      <c r="M10" s="7"/>
      <c r="N10" s="7"/>
      <c r="O10" s="7"/>
      <c r="P10" s="7">
        <f>データ!P6</f>
        <v>75.05</v>
      </c>
      <c r="Q10" s="7"/>
      <c r="R10" s="7"/>
      <c r="S10" s="7"/>
      <c r="T10" s="7"/>
      <c r="U10" s="7"/>
      <c r="V10" s="7"/>
      <c r="W10" s="7">
        <f>データ!Q6</f>
        <v>86</v>
      </c>
      <c r="X10" s="7"/>
      <c r="Y10" s="7"/>
      <c r="Z10" s="7"/>
      <c r="AA10" s="7"/>
      <c r="AB10" s="7"/>
      <c r="AC10" s="7"/>
      <c r="AD10" s="21">
        <f>データ!R6</f>
        <v>2530</v>
      </c>
      <c r="AE10" s="21"/>
      <c r="AF10" s="21"/>
      <c r="AG10" s="21"/>
      <c r="AH10" s="21"/>
      <c r="AI10" s="21"/>
      <c r="AJ10" s="21"/>
      <c r="AK10" s="2"/>
      <c r="AL10" s="21">
        <f>データ!V6</f>
        <v>4921</v>
      </c>
      <c r="AM10" s="21"/>
      <c r="AN10" s="21"/>
      <c r="AO10" s="21"/>
      <c r="AP10" s="21"/>
      <c r="AQ10" s="21"/>
      <c r="AR10" s="21"/>
      <c r="AS10" s="21"/>
      <c r="AT10" s="7">
        <f>データ!W6</f>
        <v>0.92</v>
      </c>
      <c r="AU10" s="7"/>
      <c r="AV10" s="7"/>
      <c r="AW10" s="7"/>
      <c r="AX10" s="7"/>
      <c r="AY10" s="7"/>
      <c r="AZ10" s="7"/>
      <c r="BA10" s="7"/>
      <c r="BB10" s="7">
        <f>データ!X6</f>
        <v>5348.91</v>
      </c>
      <c r="BC10" s="7"/>
      <c r="BD10" s="7"/>
      <c r="BE10" s="7"/>
      <c r="BF10" s="7"/>
      <c r="BG10" s="7"/>
      <c r="BH10" s="7"/>
      <c r="BI10" s="7"/>
      <c r="BJ10" s="2"/>
      <c r="BK10" s="2"/>
      <c r="BL10" s="29" t="s">
        <v>36</v>
      </c>
      <c r="BM10" s="39"/>
      <c r="BN10" s="46" t="s">
        <v>16</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37</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25</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38</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74</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39</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98</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7</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114</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41</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42</v>
      </c>
      <c r="C84" s="12"/>
      <c r="D84" s="12"/>
      <c r="E84" s="12" t="s">
        <v>43</v>
      </c>
      <c r="F84" s="12" t="s">
        <v>45</v>
      </c>
      <c r="G84" s="12" t="s">
        <v>46</v>
      </c>
      <c r="H84" s="12" t="s">
        <v>40</v>
      </c>
      <c r="I84" s="12" t="s">
        <v>10</v>
      </c>
      <c r="J84" s="12" t="s">
        <v>47</v>
      </c>
      <c r="K84" s="12" t="s">
        <v>48</v>
      </c>
      <c r="L84" s="12" t="s">
        <v>31</v>
      </c>
      <c r="M84" s="12" t="s">
        <v>35</v>
      </c>
      <c r="N84" s="12" t="s">
        <v>49</v>
      </c>
      <c r="O84" s="12" t="s">
        <v>51</v>
      </c>
    </row>
    <row r="85" spans="1:78" hidden="1">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6q6ezVGdr64w8Oe0O3YaxUZsaKBifdF8ZHIYS1vKESJuzvpWhVwf1pDL4W0iFIaxFC8BYiRHjhv/BsF4Mj2jdA==" saltValue="x1I7nHPvBwfhHzzSPRU/y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8" scale="74"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53</v>
      </c>
      <c r="Y1" s="75">
        <v>1</v>
      </c>
      <c r="Z1" s="75">
        <v>1</v>
      </c>
      <c r="AA1" s="75">
        <v>1</v>
      </c>
      <c r="AB1" s="75">
        <v>1</v>
      </c>
      <c r="AC1" s="75">
        <v>1</v>
      </c>
      <c r="AD1" s="75">
        <v>1</v>
      </c>
      <c r="AE1" s="75">
        <v>1</v>
      </c>
      <c r="AF1" s="75">
        <v>1</v>
      </c>
      <c r="AG1" s="75">
        <v>1</v>
      </c>
      <c r="AH1" s="75">
        <v>1</v>
      </c>
      <c r="AI1" s="75"/>
      <c r="AJ1" s="75">
        <v>1</v>
      </c>
      <c r="AK1" s="75">
        <v>1</v>
      </c>
      <c r="AL1" s="75">
        <v>1</v>
      </c>
      <c r="AM1" s="75">
        <v>1</v>
      </c>
      <c r="AN1" s="75">
        <v>1</v>
      </c>
      <c r="AO1" s="75">
        <v>1</v>
      </c>
      <c r="AP1" s="75">
        <v>1</v>
      </c>
      <c r="AQ1" s="75">
        <v>1</v>
      </c>
      <c r="AR1" s="75">
        <v>1</v>
      </c>
      <c r="AS1" s="75">
        <v>1</v>
      </c>
      <c r="AT1" s="75"/>
      <c r="AU1" s="75">
        <v>1</v>
      </c>
      <c r="AV1" s="75">
        <v>1</v>
      </c>
      <c r="AW1" s="75">
        <v>1</v>
      </c>
      <c r="AX1" s="75">
        <v>1</v>
      </c>
      <c r="AY1" s="75">
        <v>1</v>
      </c>
      <c r="AZ1" s="75">
        <v>1</v>
      </c>
      <c r="BA1" s="75">
        <v>1</v>
      </c>
      <c r="BB1" s="75">
        <v>1</v>
      </c>
      <c r="BC1" s="75">
        <v>1</v>
      </c>
      <c r="BD1" s="75">
        <v>1</v>
      </c>
      <c r="BE1" s="75"/>
      <c r="BF1" s="75">
        <v>1</v>
      </c>
      <c r="BG1" s="75">
        <v>1</v>
      </c>
      <c r="BH1" s="75">
        <v>1</v>
      </c>
      <c r="BI1" s="75">
        <v>1</v>
      </c>
      <c r="BJ1" s="75">
        <v>1</v>
      </c>
      <c r="BK1" s="75">
        <v>1</v>
      </c>
      <c r="BL1" s="75">
        <v>1</v>
      </c>
      <c r="BM1" s="75">
        <v>1</v>
      </c>
      <c r="BN1" s="75">
        <v>1</v>
      </c>
      <c r="BO1" s="75">
        <v>1</v>
      </c>
      <c r="BP1" s="75"/>
      <c r="BQ1" s="75">
        <v>1</v>
      </c>
      <c r="BR1" s="75">
        <v>1</v>
      </c>
      <c r="BS1" s="75">
        <v>1</v>
      </c>
      <c r="BT1" s="75">
        <v>1</v>
      </c>
      <c r="BU1" s="75">
        <v>1</v>
      </c>
      <c r="BV1" s="75">
        <v>1</v>
      </c>
      <c r="BW1" s="75">
        <v>1</v>
      </c>
      <c r="BX1" s="75">
        <v>1</v>
      </c>
      <c r="BY1" s="75">
        <v>1</v>
      </c>
      <c r="BZ1" s="75">
        <v>1</v>
      </c>
      <c r="CA1" s="75"/>
      <c r="CB1" s="75">
        <v>1</v>
      </c>
      <c r="CC1" s="75">
        <v>1</v>
      </c>
      <c r="CD1" s="75">
        <v>1</v>
      </c>
      <c r="CE1" s="75">
        <v>1</v>
      </c>
      <c r="CF1" s="75">
        <v>1</v>
      </c>
      <c r="CG1" s="75">
        <v>1</v>
      </c>
      <c r="CH1" s="75">
        <v>1</v>
      </c>
      <c r="CI1" s="75">
        <v>1</v>
      </c>
      <c r="CJ1" s="75">
        <v>1</v>
      </c>
      <c r="CK1" s="75">
        <v>1</v>
      </c>
      <c r="CL1" s="75"/>
      <c r="CM1" s="75">
        <v>1</v>
      </c>
      <c r="CN1" s="75">
        <v>1</v>
      </c>
      <c r="CO1" s="75">
        <v>1</v>
      </c>
      <c r="CP1" s="75">
        <v>1</v>
      </c>
      <c r="CQ1" s="75">
        <v>1</v>
      </c>
      <c r="CR1" s="75">
        <v>1</v>
      </c>
      <c r="CS1" s="75">
        <v>1</v>
      </c>
      <c r="CT1" s="75">
        <v>1</v>
      </c>
      <c r="CU1" s="75">
        <v>1</v>
      </c>
      <c r="CV1" s="75">
        <v>1</v>
      </c>
      <c r="CW1" s="75"/>
      <c r="CX1" s="75">
        <v>1</v>
      </c>
      <c r="CY1" s="75">
        <v>1</v>
      </c>
      <c r="CZ1" s="75">
        <v>1</v>
      </c>
      <c r="DA1" s="75">
        <v>1</v>
      </c>
      <c r="DB1" s="75">
        <v>1</v>
      </c>
      <c r="DC1" s="75">
        <v>1</v>
      </c>
      <c r="DD1" s="75">
        <v>1</v>
      </c>
      <c r="DE1" s="75">
        <v>1</v>
      </c>
      <c r="DF1" s="75">
        <v>1</v>
      </c>
      <c r="DG1" s="75">
        <v>1</v>
      </c>
      <c r="DH1" s="75"/>
      <c r="DI1" s="75">
        <v>1</v>
      </c>
      <c r="DJ1" s="75">
        <v>1</v>
      </c>
      <c r="DK1" s="75">
        <v>1</v>
      </c>
      <c r="DL1" s="75">
        <v>1</v>
      </c>
      <c r="DM1" s="75">
        <v>1</v>
      </c>
      <c r="DN1" s="75">
        <v>1</v>
      </c>
      <c r="DO1" s="75">
        <v>1</v>
      </c>
      <c r="DP1" s="75">
        <v>1</v>
      </c>
      <c r="DQ1" s="75">
        <v>1</v>
      </c>
      <c r="DR1" s="75">
        <v>1</v>
      </c>
      <c r="DS1" s="75"/>
      <c r="DT1" s="75">
        <v>1</v>
      </c>
      <c r="DU1" s="75">
        <v>1</v>
      </c>
      <c r="DV1" s="75">
        <v>1</v>
      </c>
      <c r="DW1" s="75">
        <v>1</v>
      </c>
      <c r="DX1" s="75">
        <v>1</v>
      </c>
      <c r="DY1" s="75">
        <v>1</v>
      </c>
      <c r="DZ1" s="75">
        <v>1</v>
      </c>
      <c r="EA1" s="75">
        <v>1</v>
      </c>
      <c r="EB1" s="75">
        <v>1</v>
      </c>
      <c r="EC1" s="75">
        <v>1</v>
      </c>
      <c r="ED1" s="75"/>
      <c r="EE1" s="75">
        <v>1</v>
      </c>
      <c r="EF1" s="75">
        <v>1</v>
      </c>
      <c r="EG1" s="75">
        <v>1</v>
      </c>
      <c r="EH1" s="75">
        <v>1</v>
      </c>
      <c r="EI1" s="75">
        <v>1</v>
      </c>
      <c r="EJ1" s="75">
        <v>1</v>
      </c>
      <c r="EK1" s="75">
        <v>1</v>
      </c>
      <c r="EL1" s="75">
        <v>1</v>
      </c>
      <c r="EM1" s="75">
        <v>1</v>
      </c>
      <c r="EN1" s="75">
        <v>1</v>
      </c>
      <c r="EO1" s="75"/>
    </row>
    <row r="2" spans="1:148">
      <c r="A2" s="56" t="s">
        <v>54</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18</v>
      </c>
      <c r="B3" s="58" t="s">
        <v>32</v>
      </c>
      <c r="C3" s="58" t="s">
        <v>56</v>
      </c>
      <c r="D3" s="58" t="s">
        <v>57</v>
      </c>
      <c r="E3" s="58" t="s">
        <v>5</v>
      </c>
      <c r="F3" s="58" t="s">
        <v>4</v>
      </c>
      <c r="G3" s="58" t="s">
        <v>24</v>
      </c>
      <c r="H3" s="65" t="s">
        <v>58</v>
      </c>
      <c r="I3" s="68"/>
      <c r="J3" s="68"/>
      <c r="K3" s="68"/>
      <c r="L3" s="68"/>
      <c r="M3" s="68"/>
      <c r="N3" s="68"/>
      <c r="O3" s="68"/>
      <c r="P3" s="68"/>
      <c r="Q3" s="68"/>
      <c r="R3" s="68"/>
      <c r="S3" s="68"/>
      <c r="T3" s="68"/>
      <c r="U3" s="68"/>
      <c r="V3" s="68"/>
      <c r="W3" s="68"/>
      <c r="X3" s="73"/>
      <c r="Y3" s="76" t="s">
        <v>52</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7</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c r="A4" s="56" t="s">
        <v>59</v>
      </c>
      <c r="B4" s="59"/>
      <c r="C4" s="59"/>
      <c r="D4" s="59"/>
      <c r="E4" s="59"/>
      <c r="F4" s="59"/>
      <c r="G4" s="59"/>
      <c r="H4" s="66"/>
      <c r="I4" s="69"/>
      <c r="J4" s="69"/>
      <c r="K4" s="69"/>
      <c r="L4" s="69"/>
      <c r="M4" s="69"/>
      <c r="N4" s="69"/>
      <c r="O4" s="69"/>
      <c r="P4" s="69"/>
      <c r="Q4" s="69"/>
      <c r="R4" s="69"/>
      <c r="S4" s="69"/>
      <c r="T4" s="69"/>
      <c r="U4" s="69"/>
      <c r="V4" s="69"/>
      <c r="W4" s="69"/>
      <c r="X4" s="74"/>
      <c r="Y4" s="77" t="s">
        <v>50</v>
      </c>
      <c r="Z4" s="77"/>
      <c r="AA4" s="77"/>
      <c r="AB4" s="77"/>
      <c r="AC4" s="77"/>
      <c r="AD4" s="77"/>
      <c r="AE4" s="77"/>
      <c r="AF4" s="77"/>
      <c r="AG4" s="77"/>
      <c r="AH4" s="77"/>
      <c r="AI4" s="77"/>
      <c r="AJ4" s="77" t="s">
        <v>44</v>
      </c>
      <c r="AK4" s="77"/>
      <c r="AL4" s="77"/>
      <c r="AM4" s="77"/>
      <c r="AN4" s="77"/>
      <c r="AO4" s="77"/>
      <c r="AP4" s="77"/>
      <c r="AQ4" s="77"/>
      <c r="AR4" s="77"/>
      <c r="AS4" s="77"/>
      <c r="AT4" s="77"/>
      <c r="AU4" s="77" t="s">
        <v>27</v>
      </c>
      <c r="AV4" s="77"/>
      <c r="AW4" s="77"/>
      <c r="AX4" s="77"/>
      <c r="AY4" s="77"/>
      <c r="AZ4" s="77"/>
      <c r="BA4" s="77"/>
      <c r="BB4" s="77"/>
      <c r="BC4" s="77"/>
      <c r="BD4" s="77"/>
      <c r="BE4" s="77"/>
      <c r="BF4" s="77" t="s">
        <v>60</v>
      </c>
      <c r="BG4" s="77"/>
      <c r="BH4" s="77"/>
      <c r="BI4" s="77"/>
      <c r="BJ4" s="77"/>
      <c r="BK4" s="77"/>
      <c r="BL4" s="77"/>
      <c r="BM4" s="77"/>
      <c r="BN4" s="77"/>
      <c r="BO4" s="77"/>
      <c r="BP4" s="77"/>
      <c r="BQ4" s="77" t="s">
        <v>14</v>
      </c>
      <c r="BR4" s="77"/>
      <c r="BS4" s="77"/>
      <c r="BT4" s="77"/>
      <c r="BU4" s="77"/>
      <c r="BV4" s="77"/>
      <c r="BW4" s="77"/>
      <c r="BX4" s="77"/>
      <c r="BY4" s="77"/>
      <c r="BZ4" s="77"/>
      <c r="CA4" s="77"/>
      <c r="CB4" s="77" t="s">
        <v>61</v>
      </c>
      <c r="CC4" s="77"/>
      <c r="CD4" s="77"/>
      <c r="CE4" s="77"/>
      <c r="CF4" s="77"/>
      <c r="CG4" s="77"/>
      <c r="CH4" s="77"/>
      <c r="CI4" s="77"/>
      <c r="CJ4" s="77"/>
      <c r="CK4" s="77"/>
      <c r="CL4" s="77"/>
      <c r="CM4" s="77" t="s">
        <v>63</v>
      </c>
      <c r="CN4" s="77"/>
      <c r="CO4" s="77"/>
      <c r="CP4" s="77"/>
      <c r="CQ4" s="77"/>
      <c r="CR4" s="77"/>
      <c r="CS4" s="77"/>
      <c r="CT4" s="77"/>
      <c r="CU4" s="77"/>
      <c r="CV4" s="77"/>
      <c r="CW4" s="77"/>
      <c r="CX4" s="77" t="s">
        <v>64</v>
      </c>
      <c r="CY4" s="77"/>
      <c r="CZ4" s="77"/>
      <c r="DA4" s="77"/>
      <c r="DB4" s="77"/>
      <c r="DC4" s="77"/>
      <c r="DD4" s="77"/>
      <c r="DE4" s="77"/>
      <c r="DF4" s="77"/>
      <c r="DG4" s="77"/>
      <c r="DH4" s="77"/>
      <c r="DI4" s="77" t="s">
        <v>65</v>
      </c>
      <c r="DJ4" s="77"/>
      <c r="DK4" s="77"/>
      <c r="DL4" s="77"/>
      <c r="DM4" s="77"/>
      <c r="DN4" s="77"/>
      <c r="DO4" s="77"/>
      <c r="DP4" s="77"/>
      <c r="DQ4" s="77"/>
      <c r="DR4" s="77"/>
      <c r="DS4" s="77"/>
      <c r="DT4" s="77" t="s">
        <v>66</v>
      </c>
      <c r="DU4" s="77"/>
      <c r="DV4" s="77"/>
      <c r="DW4" s="77"/>
      <c r="DX4" s="77"/>
      <c r="DY4" s="77"/>
      <c r="DZ4" s="77"/>
      <c r="EA4" s="77"/>
      <c r="EB4" s="77"/>
      <c r="EC4" s="77"/>
      <c r="ED4" s="77"/>
      <c r="EE4" s="77" t="s">
        <v>67</v>
      </c>
      <c r="EF4" s="77"/>
      <c r="EG4" s="77"/>
      <c r="EH4" s="77"/>
      <c r="EI4" s="77"/>
      <c r="EJ4" s="77"/>
      <c r="EK4" s="77"/>
      <c r="EL4" s="77"/>
      <c r="EM4" s="77"/>
      <c r="EN4" s="77"/>
      <c r="EO4" s="77"/>
    </row>
    <row r="5" spans="1:148">
      <c r="A5" s="56" t="s">
        <v>68</v>
      </c>
      <c r="B5" s="60"/>
      <c r="C5" s="60"/>
      <c r="D5" s="60"/>
      <c r="E5" s="60"/>
      <c r="F5" s="60"/>
      <c r="G5" s="60"/>
      <c r="H5" s="67" t="s">
        <v>55</v>
      </c>
      <c r="I5" s="67" t="s">
        <v>69</v>
      </c>
      <c r="J5" s="67" t="s">
        <v>70</v>
      </c>
      <c r="K5" s="67" t="s">
        <v>71</v>
      </c>
      <c r="L5" s="67" t="s">
        <v>72</v>
      </c>
      <c r="M5" s="67" t="s">
        <v>6</v>
      </c>
      <c r="N5" s="67" t="s">
        <v>73</v>
      </c>
      <c r="O5" s="67" t="s">
        <v>75</v>
      </c>
      <c r="P5" s="67" t="s">
        <v>76</v>
      </c>
      <c r="Q5" s="67" t="s">
        <v>77</v>
      </c>
      <c r="R5" s="67" t="s">
        <v>78</v>
      </c>
      <c r="S5" s="67" t="s">
        <v>79</v>
      </c>
      <c r="T5" s="67" t="s">
        <v>80</v>
      </c>
      <c r="U5" s="67" t="s">
        <v>62</v>
      </c>
      <c r="V5" s="67" t="s">
        <v>81</v>
      </c>
      <c r="W5" s="67" t="s">
        <v>82</v>
      </c>
      <c r="X5" s="67" t="s">
        <v>83</v>
      </c>
      <c r="Y5" s="67" t="s">
        <v>84</v>
      </c>
      <c r="Z5" s="67" t="s">
        <v>85</v>
      </c>
      <c r="AA5" s="67" t="s">
        <v>86</v>
      </c>
      <c r="AB5" s="67" t="s">
        <v>87</v>
      </c>
      <c r="AC5" s="67" t="s">
        <v>88</v>
      </c>
      <c r="AD5" s="67" t="s">
        <v>89</v>
      </c>
      <c r="AE5" s="67" t="s">
        <v>91</v>
      </c>
      <c r="AF5" s="67" t="s">
        <v>92</v>
      </c>
      <c r="AG5" s="67" t="s">
        <v>93</v>
      </c>
      <c r="AH5" s="67" t="s">
        <v>94</v>
      </c>
      <c r="AI5" s="67" t="s">
        <v>42</v>
      </c>
      <c r="AJ5" s="67" t="s">
        <v>84</v>
      </c>
      <c r="AK5" s="67" t="s">
        <v>85</v>
      </c>
      <c r="AL5" s="67" t="s">
        <v>86</v>
      </c>
      <c r="AM5" s="67" t="s">
        <v>87</v>
      </c>
      <c r="AN5" s="67" t="s">
        <v>88</v>
      </c>
      <c r="AO5" s="67" t="s">
        <v>89</v>
      </c>
      <c r="AP5" s="67" t="s">
        <v>91</v>
      </c>
      <c r="AQ5" s="67" t="s">
        <v>92</v>
      </c>
      <c r="AR5" s="67" t="s">
        <v>93</v>
      </c>
      <c r="AS5" s="67" t="s">
        <v>94</v>
      </c>
      <c r="AT5" s="67" t="s">
        <v>90</v>
      </c>
      <c r="AU5" s="67" t="s">
        <v>84</v>
      </c>
      <c r="AV5" s="67" t="s">
        <v>85</v>
      </c>
      <c r="AW5" s="67" t="s">
        <v>86</v>
      </c>
      <c r="AX5" s="67" t="s">
        <v>87</v>
      </c>
      <c r="AY5" s="67" t="s">
        <v>88</v>
      </c>
      <c r="AZ5" s="67" t="s">
        <v>89</v>
      </c>
      <c r="BA5" s="67" t="s">
        <v>91</v>
      </c>
      <c r="BB5" s="67" t="s">
        <v>92</v>
      </c>
      <c r="BC5" s="67" t="s">
        <v>93</v>
      </c>
      <c r="BD5" s="67" t="s">
        <v>94</v>
      </c>
      <c r="BE5" s="67" t="s">
        <v>90</v>
      </c>
      <c r="BF5" s="67" t="s">
        <v>84</v>
      </c>
      <c r="BG5" s="67" t="s">
        <v>85</v>
      </c>
      <c r="BH5" s="67" t="s">
        <v>86</v>
      </c>
      <c r="BI5" s="67" t="s">
        <v>87</v>
      </c>
      <c r="BJ5" s="67" t="s">
        <v>88</v>
      </c>
      <c r="BK5" s="67" t="s">
        <v>89</v>
      </c>
      <c r="BL5" s="67" t="s">
        <v>91</v>
      </c>
      <c r="BM5" s="67" t="s">
        <v>92</v>
      </c>
      <c r="BN5" s="67" t="s">
        <v>93</v>
      </c>
      <c r="BO5" s="67" t="s">
        <v>94</v>
      </c>
      <c r="BP5" s="67" t="s">
        <v>90</v>
      </c>
      <c r="BQ5" s="67" t="s">
        <v>84</v>
      </c>
      <c r="BR5" s="67" t="s">
        <v>85</v>
      </c>
      <c r="BS5" s="67" t="s">
        <v>86</v>
      </c>
      <c r="BT5" s="67" t="s">
        <v>87</v>
      </c>
      <c r="BU5" s="67" t="s">
        <v>88</v>
      </c>
      <c r="BV5" s="67" t="s">
        <v>89</v>
      </c>
      <c r="BW5" s="67" t="s">
        <v>91</v>
      </c>
      <c r="BX5" s="67" t="s">
        <v>92</v>
      </c>
      <c r="BY5" s="67" t="s">
        <v>93</v>
      </c>
      <c r="BZ5" s="67" t="s">
        <v>94</v>
      </c>
      <c r="CA5" s="67" t="s">
        <v>90</v>
      </c>
      <c r="CB5" s="67" t="s">
        <v>84</v>
      </c>
      <c r="CC5" s="67" t="s">
        <v>85</v>
      </c>
      <c r="CD5" s="67" t="s">
        <v>86</v>
      </c>
      <c r="CE5" s="67" t="s">
        <v>87</v>
      </c>
      <c r="CF5" s="67" t="s">
        <v>88</v>
      </c>
      <c r="CG5" s="67" t="s">
        <v>89</v>
      </c>
      <c r="CH5" s="67" t="s">
        <v>91</v>
      </c>
      <c r="CI5" s="67" t="s">
        <v>92</v>
      </c>
      <c r="CJ5" s="67" t="s">
        <v>93</v>
      </c>
      <c r="CK5" s="67" t="s">
        <v>94</v>
      </c>
      <c r="CL5" s="67" t="s">
        <v>90</v>
      </c>
      <c r="CM5" s="67" t="s">
        <v>84</v>
      </c>
      <c r="CN5" s="67" t="s">
        <v>85</v>
      </c>
      <c r="CO5" s="67" t="s">
        <v>86</v>
      </c>
      <c r="CP5" s="67" t="s">
        <v>87</v>
      </c>
      <c r="CQ5" s="67" t="s">
        <v>88</v>
      </c>
      <c r="CR5" s="67" t="s">
        <v>89</v>
      </c>
      <c r="CS5" s="67" t="s">
        <v>91</v>
      </c>
      <c r="CT5" s="67" t="s">
        <v>92</v>
      </c>
      <c r="CU5" s="67" t="s">
        <v>93</v>
      </c>
      <c r="CV5" s="67" t="s">
        <v>94</v>
      </c>
      <c r="CW5" s="67" t="s">
        <v>90</v>
      </c>
      <c r="CX5" s="67" t="s">
        <v>84</v>
      </c>
      <c r="CY5" s="67" t="s">
        <v>85</v>
      </c>
      <c r="CZ5" s="67" t="s">
        <v>86</v>
      </c>
      <c r="DA5" s="67" t="s">
        <v>87</v>
      </c>
      <c r="DB5" s="67" t="s">
        <v>88</v>
      </c>
      <c r="DC5" s="67" t="s">
        <v>89</v>
      </c>
      <c r="DD5" s="67" t="s">
        <v>91</v>
      </c>
      <c r="DE5" s="67" t="s">
        <v>92</v>
      </c>
      <c r="DF5" s="67" t="s">
        <v>93</v>
      </c>
      <c r="DG5" s="67" t="s">
        <v>94</v>
      </c>
      <c r="DH5" s="67" t="s">
        <v>90</v>
      </c>
      <c r="DI5" s="67" t="s">
        <v>84</v>
      </c>
      <c r="DJ5" s="67" t="s">
        <v>85</v>
      </c>
      <c r="DK5" s="67" t="s">
        <v>86</v>
      </c>
      <c r="DL5" s="67" t="s">
        <v>87</v>
      </c>
      <c r="DM5" s="67" t="s">
        <v>88</v>
      </c>
      <c r="DN5" s="67" t="s">
        <v>89</v>
      </c>
      <c r="DO5" s="67" t="s">
        <v>91</v>
      </c>
      <c r="DP5" s="67" t="s">
        <v>92</v>
      </c>
      <c r="DQ5" s="67" t="s">
        <v>93</v>
      </c>
      <c r="DR5" s="67" t="s">
        <v>94</v>
      </c>
      <c r="DS5" s="67" t="s">
        <v>90</v>
      </c>
      <c r="DT5" s="67" t="s">
        <v>84</v>
      </c>
      <c r="DU5" s="67" t="s">
        <v>85</v>
      </c>
      <c r="DV5" s="67" t="s">
        <v>86</v>
      </c>
      <c r="DW5" s="67" t="s">
        <v>87</v>
      </c>
      <c r="DX5" s="67" t="s">
        <v>88</v>
      </c>
      <c r="DY5" s="67" t="s">
        <v>89</v>
      </c>
      <c r="DZ5" s="67" t="s">
        <v>91</v>
      </c>
      <c r="EA5" s="67" t="s">
        <v>92</v>
      </c>
      <c r="EB5" s="67" t="s">
        <v>93</v>
      </c>
      <c r="EC5" s="67" t="s">
        <v>94</v>
      </c>
      <c r="ED5" s="67" t="s">
        <v>90</v>
      </c>
      <c r="EE5" s="67" t="s">
        <v>84</v>
      </c>
      <c r="EF5" s="67" t="s">
        <v>85</v>
      </c>
      <c r="EG5" s="67" t="s">
        <v>86</v>
      </c>
      <c r="EH5" s="67" t="s">
        <v>87</v>
      </c>
      <c r="EI5" s="67" t="s">
        <v>88</v>
      </c>
      <c r="EJ5" s="67" t="s">
        <v>89</v>
      </c>
      <c r="EK5" s="67" t="s">
        <v>91</v>
      </c>
      <c r="EL5" s="67" t="s">
        <v>92</v>
      </c>
      <c r="EM5" s="67" t="s">
        <v>93</v>
      </c>
      <c r="EN5" s="67" t="s">
        <v>94</v>
      </c>
      <c r="EO5" s="67" t="s">
        <v>90</v>
      </c>
    </row>
    <row r="6" spans="1:148" s="55" customFormat="1">
      <c r="A6" s="56" t="s">
        <v>95</v>
      </c>
      <c r="B6" s="61">
        <f t="shared" ref="B6:X6" si="1">B7</f>
        <v>2022</v>
      </c>
      <c r="C6" s="61">
        <f t="shared" si="1"/>
        <v>293628</v>
      </c>
      <c r="D6" s="61">
        <f t="shared" si="1"/>
        <v>46</v>
      </c>
      <c r="E6" s="61">
        <f t="shared" si="1"/>
        <v>17</v>
      </c>
      <c r="F6" s="61">
        <f t="shared" si="1"/>
        <v>1</v>
      </c>
      <c r="G6" s="61">
        <f t="shared" si="1"/>
        <v>0</v>
      </c>
      <c r="H6" s="61" t="str">
        <f t="shared" si="1"/>
        <v>奈良県　三宅町</v>
      </c>
      <c r="I6" s="61" t="str">
        <f t="shared" si="1"/>
        <v>法適用</v>
      </c>
      <c r="J6" s="61" t="str">
        <f t="shared" si="1"/>
        <v>下水道事業</v>
      </c>
      <c r="K6" s="61" t="str">
        <f t="shared" si="1"/>
        <v>公共下水道</v>
      </c>
      <c r="L6" s="61" t="str">
        <f t="shared" si="1"/>
        <v>Cb1</v>
      </c>
      <c r="M6" s="61" t="str">
        <f t="shared" si="1"/>
        <v>非設置</v>
      </c>
      <c r="N6" s="70" t="str">
        <f t="shared" si="1"/>
        <v>-</v>
      </c>
      <c r="O6" s="70">
        <f t="shared" si="1"/>
        <v>67.69</v>
      </c>
      <c r="P6" s="70">
        <f t="shared" si="1"/>
        <v>75.05</v>
      </c>
      <c r="Q6" s="70">
        <f t="shared" si="1"/>
        <v>86</v>
      </c>
      <c r="R6" s="70">
        <f t="shared" si="1"/>
        <v>2530</v>
      </c>
      <c r="S6" s="70">
        <f t="shared" si="1"/>
        <v>6601</v>
      </c>
      <c r="T6" s="70">
        <f t="shared" si="1"/>
        <v>4.0599999999999996</v>
      </c>
      <c r="U6" s="70">
        <f t="shared" si="1"/>
        <v>1625.86</v>
      </c>
      <c r="V6" s="70">
        <f t="shared" si="1"/>
        <v>4921</v>
      </c>
      <c r="W6" s="70">
        <f t="shared" si="1"/>
        <v>0.92</v>
      </c>
      <c r="X6" s="70">
        <f t="shared" si="1"/>
        <v>5348.91</v>
      </c>
      <c r="Y6" s="78" t="str">
        <f t="shared" ref="Y6:AH6" si="2">IF(Y7="",NA(),Y7)</f>
        <v>-</v>
      </c>
      <c r="Z6" s="78" t="str">
        <f t="shared" si="2"/>
        <v>-</v>
      </c>
      <c r="AA6" s="78" t="str">
        <f t="shared" si="2"/>
        <v>-</v>
      </c>
      <c r="AB6" s="78" t="str">
        <f t="shared" si="2"/>
        <v>-</v>
      </c>
      <c r="AC6" s="78">
        <f t="shared" si="2"/>
        <v>93.82</v>
      </c>
      <c r="AD6" s="78" t="str">
        <f t="shared" si="2"/>
        <v>-</v>
      </c>
      <c r="AE6" s="78" t="str">
        <f t="shared" si="2"/>
        <v>-</v>
      </c>
      <c r="AF6" s="78" t="str">
        <f t="shared" si="2"/>
        <v>-</v>
      </c>
      <c r="AG6" s="78" t="str">
        <f t="shared" si="2"/>
        <v>-</v>
      </c>
      <c r="AH6" s="78">
        <f t="shared" si="2"/>
        <v>102.34</v>
      </c>
      <c r="AI6" s="70" t="str">
        <f>IF(AI7="","",IF(AI7="-","【-】","【"&amp;SUBSTITUTE(TEXT(AI7,"#,##0.00"),"-","△")&amp;"】"))</f>
        <v>【106.11】</v>
      </c>
      <c r="AJ6" s="78" t="str">
        <f t="shared" ref="AJ6:AS6" si="3">IF(AJ7="",NA(),AJ7)</f>
        <v>-</v>
      </c>
      <c r="AK6" s="78" t="str">
        <f t="shared" si="3"/>
        <v>-</v>
      </c>
      <c r="AL6" s="78" t="str">
        <f t="shared" si="3"/>
        <v>-</v>
      </c>
      <c r="AM6" s="78" t="str">
        <f t="shared" si="3"/>
        <v>-</v>
      </c>
      <c r="AN6" s="78">
        <f t="shared" si="3"/>
        <v>34.58</v>
      </c>
      <c r="AO6" s="78" t="str">
        <f t="shared" si="3"/>
        <v>-</v>
      </c>
      <c r="AP6" s="78" t="str">
        <f t="shared" si="3"/>
        <v>-</v>
      </c>
      <c r="AQ6" s="78" t="str">
        <f t="shared" si="3"/>
        <v>-</v>
      </c>
      <c r="AR6" s="78" t="str">
        <f t="shared" si="3"/>
        <v>-</v>
      </c>
      <c r="AS6" s="78">
        <f t="shared" si="3"/>
        <v>39.799999999999997</v>
      </c>
      <c r="AT6" s="70" t="str">
        <f>IF(AT7="","",IF(AT7="-","【-】","【"&amp;SUBSTITUTE(TEXT(AT7,"#,##0.00"),"-","△")&amp;"】"))</f>
        <v>【3.15】</v>
      </c>
      <c r="AU6" s="78" t="str">
        <f t="shared" ref="AU6:BD6" si="4">IF(AU7="",NA(),AU7)</f>
        <v>-</v>
      </c>
      <c r="AV6" s="78" t="str">
        <f t="shared" si="4"/>
        <v>-</v>
      </c>
      <c r="AW6" s="78" t="str">
        <f t="shared" si="4"/>
        <v>-</v>
      </c>
      <c r="AX6" s="78" t="str">
        <f t="shared" si="4"/>
        <v>-</v>
      </c>
      <c r="AY6" s="78">
        <f t="shared" si="4"/>
        <v>17.52</v>
      </c>
      <c r="AZ6" s="78" t="str">
        <f t="shared" si="4"/>
        <v>-</v>
      </c>
      <c r="BA6" s="78" t="str">
        <f t="shared" si="4"/>
        <v>-</v>
      </c>
      <c r="BB6" s="78" t="str">
        <f t="shared" si="4"/>
        <v>-</v>
      </c>
      <c r="BC6" s="78" t="str">
        <f t="shared" si="4"/>
        <v>-</v>
      </c>
      <c r="BD6" s="78">
        <f t="shared" si="4"/>
        <v>63.17</v>
      </c>
      <c r="BE6" s="70" t="str">
        <f>IF(BE7="","",IF(BE7="-","【-】","【"&amp;SUBSTITUTE(TEXT(BE7,"#,##0.00"),"-","△")&amp;"】"))</f>
        <v>【73.44】</v>
      </c>
      <c r="BF6" s="78" t="str">
        <f t="shared" ref="BF6:BO6" si="5">IF(BF7="",NA(),BF7)</f>
        <v>-</v>
      </c>
      <c r="BG6" s="78" t="str">
        <f t="shared" si="5"/>
        <v>-</v>
      </c>
      <c r="BH6" s="78" t="str">
        <f t="shared" si="5"/>
        <v>-</v>
      </c>
      <c r="BI6" s="78" t="str">
        <f t="shared" si="5"/>
        <v>-</v>
      </c>
      <c r="BJ6" s="78">
        <f t="shared" si="5"/>
        <v>2334.04</v>
      </c>
      <c r="BK6" s="78" t="str">
        <f t="shared" si="5"/>
        <v>-</v>
      </c>
      <c r="BL6" s="78" t="str">
        <f t="shared" si="5"/>
        <v>-</v>
      </c>
      <c r="BM6" s="78" t="str">
        <f t="shared" si="5"/>
        <v>-</v>
      </c>
      <c r="BN6" s="78" t="str">
        <f t="shared" si="5"/>
        <v>-</v>
      </c>
      <c r="BO6" s="78">
        <f t="shared" si="5"/>
        <v>863.92</v>
      </c>
      <c r="BP6" s="70" t="str">
        <f>IF(BP7="","",IF(BP7="-","【-】","【"&amp;SUBSTITUTE(TEXT(BP7,"#,##0.00"),"-","△")&amp;"】"))</f>
        <v>【652.82】</v>
      </c>
      <c r="BQ6" s="78" t="str">
        <f t="shared" ref="BQ6:BZ6" si="6">IF(BQ7="",NA(),BQ7)</f>
        <v>-</v>
      </c>
      <c r="BR6" s="78" t="str">
        <f t="shared" si="6"/>
        <v>-</v>
      </c>
      <c r="BS6" s="78" t="str">
        <f t="shared" si="6"/>
        <v>-</v>
      </c>
      <c r="BT6" s="78" t="str">
        <f t="shared" si="6"/>
        <v>-</v>
      </c>
      <c r="BU6" s="78">
        <f t="shared" si="6"/>
        <v>76.67</v>
      </c>
      <c r="BV6" s="78" t="str">
        <f t="shared" si="6"/>
        <v>-</v>
      </c>
      <c r="BW6" s="78" t="str">
        <f t="shared" si="6"/>
        <v>-</v>
      </c>
      <c r="BX6" s="78" t="str">
        <f t="shared" si="6"/>
        <v>-</v>
      </c>
      <c r="BY6" s="78" t="str">
        <f t="shared" si="6"/>
        <v>-</v>
      </c>
      <c r="BZ6" s="78">
        <f t="shared" si="6"/>
        <v>87.28</v>
      </c>
      <c r="CA6" s="70" t="str">
        <f>IF(CA7="","",IF(CA7="-","【-】","【"&amp;SUBSTITUTE(TEXT(CA7,"#,##0.00"),"-","△")&amp;"】"))</f>
        <v>【97.61】</v>
      </c>
      <c r="CB6" s="78" t="str">
        <f t="shared" ref="CB6:CK6" si="7">IF(CB7="",NA(),CB7)</f>
        <v>-</v>
      </c>
      <c r="CC6" s="78" t="str">
        <f t="shared" si="7"/>
        <v>-</v>
      </c>
      <c r="CD6" s="78" t="str">
        <f t="shared" si="7"/>
        <v>-</v>
      </c>
      <c r="CE6" s="78" t="str">
        <f t="shared" si="7"/>
        <v>-</v>
      </c>
      <c r="CF6" s="78">
        <f t="shared" si="7"/>
        <v>150</v>
      </c>
      <c r="CG6" s="78" t="str">
        <f t="shared" si="7"/>
        <v>-</v>
      </c>
      <c r="CH6" s="78" t="str">
        <f t="shared" si="7"/>
        <v>-</v>
      </c>
      <c r="CI6" s="78" t="str">
        <f t="shared" si="7"/>
        <v>-</v>
      </c>
      <c r="CJ6" s="78" t="str">
        <f t="shared" si="7"/>
        <v>-</v>
      </c>
      <c r="CK6" s="78">
        <f t="shared" si="7"/>
        <v>145.58000000000001</v>
      </c>
      <c r="CL6" s="70" t="str">
        <f>IF(CL7="","",IF(CL7="-","【-】","【"&amp;SUBSTITUTE(TEXT(CL7,"#,##0.00"),"-","△")&amp;"】"))</f>
        <v>【138.29】</v>
      </c>
      <c r="CM6" s="78" t="str">
        <f t="shared" ref="CM6:CV6" si="8">IF(CM7="",NA(),CM7)</f>
        <v>-</v>
      </c>
      <c r="CN6" s="78" t="str">
        <f t="shared" si="8"/>
        <v>-</v>
      </c>
      <c r="CO6" s="78" t="str">
        <f t="shared" si="8"/>
        <v>-</v>
      </c>
      <c r="CP6" s="78" t="str">
        <f t="shared" si="8"/>
        <v>-</v>
      </c>
      <c r="CQ6" s="78" t="str">
        <f t="shared" si="8"/>
        <v>-</v>
      </c>
      <c r="CR6" s="78" t="str">
        <f t="shared" si="8"/>
        <v>-</v>
      </c>
      <c r="CS6" s="78" t="str">
        <f t="shared" si="8"/>
        <v>-</v>
      </c>
      <c r="CT6" s="78" t="str">
        <f t="shared" si="8"/>
        <v>-</v>
      </c>
      <c r="CU6" s="78" t="str">
        <f t="shared" si="8"/>
        <v>-</v>
      </c>
      <c r="CV6" s="78">
        <f t="shared" si="8"/>
        <v>58.55</v>
      </c>
      <c r="CW6" s="70" t="str">
        <f>IF(CW7="","",IF(CW7="-","【-】","【"&amp;SUBSTITUTE(TEXT(CW7,"#,##0.00"),"-","△")&amp;"】"))</f>
        <v>【59.10】</v>
      </c>
      <c r="CX6" s="78" t="str">
        <f t="shared" ref="CX6:DG6" si="9">IF(CX7="",NA(),CX7)</f>
        <v>-</v>
      </c>
      <c r="CY6" s="78" t="str">
        <f t="shared" si="9"/>
        <v>-</v>
      </c>
      <c r="CZ6" s="78" t="str">
        <f t="shared" si="9"/>
        <v>-</v>
      </c>
      <c r="DA6" s="78" t="str">
        <f t="shared" si="9"/>
        <v>-</v>
      </c>
      <c r="DB6" s="78">
        <f t="shared" si="9"/>
        <v>97.09</v>
      </c>
      <c r="DC6" s="78" t="str">
        <f t="shared" si="9"/>
        <v>-</v>
      </c>
      <c r="DD6" s="78" t="str">
        <f t="shared" si="9"/>
        <v>-</v>
      </c>
      <c r="DE6" s="78" t="str">
        <f t="shared" si="9"/>
        <v>-</v>
      </c>
      <c r="DF6" s="78" t="str">
        <f t="shared" si="9"/>
        <v>-</v>
      </c>
      <c r="DG6" s="78">
        <f t="shared" si="9"/>
        <v>91.97</v>
      </c>
      <c r="DH6" s="70" t="str">
        <f>IF(DH7="","",IF(DH7="-","【-】","【"&amp;SUBSTITUTE(TEXT(DH7,"#,##0.00"),"-","△")&amp;"】"))</f>
        <v>【95.82】</v>
      </c>
      <c r="DI6" s="78" t="str">
        <f t="shared" ref="DI6:DR6" si="10">IF(DI7="",NA(),DI7)</f>
        <v>-</v>
      </c>
      <c r="DJ6" s="78" t="str">
        <f t="shared" si="10"/>
        <v>-</v>
      </c>
      <c r="DK6" s="78" t="str">
        <f t="shared" si="10"/>
        <v>-</v>
      </c>
      <c r="DL6" s="78" t="str">
        <f t="shared" si="10"/>
        <v>-</v>
      </c>
      <c r="DM6" s="78">
        <f t="shared" si="10"/>
        <v>4.09</v>
      </c>
      <c r="DN6" s="78" t="str">
        <f t="shared" si="10"/>
        <v>-</v>
      </c>
      <c r="DO6" s="78" t="str">
        <f t="shared" si="10"/>
        <v>-</v>
      </c>
      <c r="DP6" s="78" t="str">
        <f t="shared" si="10"/>
        <v>-</v>
      </c>
      <c r="DQ6" s="78" t="str">
        <f t="shared" si="10"/>
        <v>-</v>
      </c>
      <c r="DR6" s="78">
        <f t="shared" si="10"/>
        <v>23.95</v>
      </c>
      <c r="DS6" s="70" t="str">
        <f>IF(DS7="","",IF(DS7="-","【-】","【"&amp;SUBSTITUTE(TEXT(DS7,"#,##0.00"),"-","△")&amp;"】"))</f>
        <v>【39.74】</v>
      </c>
      <c r="DT6" s="78" t="str">
        <f t="shared" ref="DT6:EC6" si="11">IF(DT7="",NA(),DT7)</f>
        <v>-</v>
      </c>
      <c r="DU6" s="78" t="str">
        <f t="shared" si="11"/>
        <v>-</v>
      </c>
      <c r="DV6" s="78" t="str">
        <f t="shared" si="11"/>
        <v>-</v>
      </c>
      <c r="DW6" s="78" t="str">
        <f t="shared" si="11"/>
        <v>-</v>
      </c>
      <c r="DX6" s="70">
        <f t="shared" si="11"/>
        <v>0</v>
      </c>
      <c r="DY6" s="78" t="str">
        <f t="shared" si="11"/>
        <v>-</v>
      </c>
      <c r="DZ6" s="78" t="str">
        <f t="shared" si="11"/>
        <v>-</v>
      </c>
      <c r="EA6" s="78" t="str">
        <f t="shared" si="11"/>
        <v>-</v>
      </c>
      <c r="EB6" s="78" t="str">
        <f t="shared" si="11"/>
        <v>-</v>
      </c>
      <c r="EC6" s="78">
        <f t="shared" si="11"/>
        <v>0.78</v>
      </c>
      <c r="ED6" s="70" t="str">
        <f>IF(ED7="","",IF(ED7="-","【-】","【"&amp;SUBSTITUTE(TEXT(ED7,"#,##0.00"),"-","△")&amp;"】"))</f>
        <v>【7.62】</v>
      </c>
      <c r="EE6" s="78" t="str">
        <f t="shared" ref="EE6:EN6" si="12">IF(EE7="",NA(),EE7)</f>
        <v>-</v>
      </c>
      <c r="EF6" s="78" t="str">
        <f t="shared" si="12"/>
        <v>-</v>
      </c>
      <c r="EG6" s="78" t="str">
        <f t="shared" si="12"/>
        <v>-</v>
      </c>
      <c r="EH6" s="78" t="str">
        <f t="shared" si="12"/>
        <v>-</v>
      </c>
      <c r="EI6" s="70">
        <f t="shared" si="12"/>
        <v>0</v>
      </c>
      <c r="EJ6" s="78" t="str">
        <f t="shared" si="12"/>
        <v>-</v>
      </c>
      <c r="EK6" s="78" t="str">
        <f t="shared" si="12"/>
        <v>-</v>
      </c>
      <c r="EL6" s="78" t="str">
        <f t="shared" si="12"/>
        <v>-</v>
      </c>
      <c r="EM6" s="78" t="str">
        <f t="shared" si="12"/>
        <v>-</v>
      </c>
      <c r="EN6" s="78">
        <f t="shared" si="12"/>
        <v>0.12</v>
      </c>
      <c r="EO6" s="70" t="str">
        <f>IF(EO7="","",IF(EO7="-","【-】","【"&amp;SUBSTITUTE(TEXT(EO7,"#,##0.00"),"-","△")&amp;"】"))</f>
        <v>【0.23】</v>
      </c>
    </row>
    <row r="7" spans="1:148" s="55" customFormat="1">
      <c r="A7" s="56"/>
      <c r="B7" s="62">
        <v>2022</v>
      </c>
      <c r="C7" s="62">
        <v>293628</v>
      </c>
      <c r="D7" s="62">
        <v>46</v>
      </c>
      <c r="E7" s="62">
        <v>17</v>
      </c>
      <c r="F7" s="62">
        <v>1</v>
      </c>
      <c r="G7" s="62">
        <v>0</v>
      </c>
      <c r="H7" s="62" t="s">
        <v>96</v>
      </c>
      <c r="I7" s="62" t="s">
        <v>97</v>
      </c>
      <c r="J7" s="62" t="s">
        <v>99</v>
      </c>
      <c r="K7" s="62" t="s">
        <v>100</v>
      </c>
      <c r="L7" s="62" t="s">
        <v>101</v>
      </c>
      <c r="M7" s="62" t="s">
        <v>102</v>
      </c>
      <c r="N7" s="71" t="s">
        <v>103</v>
      </c>
      <c r="O7" s="71">
        <v>67.69</v>
      </c>
      <c r="P7" s="71">
        <v>75.05</v>
      </c>
      <c r="Q7" s="71">
        <v>86</v>
      </c>
      <c r="R7" s="71">
        <v>2530</v>
      </c>
      <c r="S7" s="71">
        <v>6601</v>
      </c>
      <c r="T7" s="71">
        <v>4.0599999999999996</v>
      </c>
      <c r="U7" s="71">
        <v>1625.86</v>
      </c>
      <c r="V7" s="71">
        <v>4921</v>
      </c>
      <c r="W7" s="71">
        <v>0.92</v>
      </c>
      <c r="X7" s="71">
        <v>5348.91</v>
      </c>
      <c r="Y7" s="71" t="s">
        <v>103</v>
      </c>
      <c r="Z7" s="71" t="s">
        <v>103</v>
      </c>
      <c r="AA7" s="71" t="s">
        <v>103</v>
      </c>
      <c r="AB7" s="71" t="s">
        <v>103</v>
      </c>
      <c r="AC7" s="71">
        <v>93.82</v>
      </c>
      <c r="AD7" s="71" t="s">
        <v>103</v>
      </c>
      <c r="AE7" s="71" t="s">
        <v>103</v>
      </c>
      <c r="AF7" s="71" t="s">
        <v>103</v>
      </c>
      <c r="AG7" s="71" t="s">
        <v>103</v>
      </c>
      <c r="AH7" s="71">
        <v>102.34</v>
      </c>
      <c r="AI7" s="71">
        <v>106.11</v>
      </c>
      <c r="AJ7" s="71" t="s">
        <v>103</v>
      </c>
      <c r="AK7" s="71" t="s">
        <v>103</v>
      </c>
      <c r="AL7" s="71" t="s">
        <v>103</v>
      </c>
      <c r="AM7" s="71" t="s">
        <v>103</v>
      </c>
      <c r="AN7" s="71">
        <v>34.58</v>
      </c>
      <c r="AO7" s="71" t="s">
        <v>103</v>
      </c>
      <c r="AP7" s="71" t="s">
        <v>103</v>
      </c>
      <c r="AQ7" s="71" t="s">
        <v>103</v>
      </c>
      <c r="AR7" s="71" t="s">
        <v>103</v>
      </c>
      <c r="AS7" s="71">
        <v>39.799999999999997</v>
      </c>
      <c r="AT7" s="71">
        <v>3.15</v>
      </c>
      <c r="AU7" s="71" t="s">
        <v>103</v>
      </c>
      <c r="AV7" s="71" t="s">
        <v>103</v>
      </c>
      <c r="AW7" s="71" t="s">
        <v>103</v>
      </c>
      <c r="AX7" s="71" t="s">
        <v>103</v>
      </c>
      <c r="AY7" s="71">
        <v>17.52</v>
      </c>
      <c r="AZ7" s="71" t="s">
        <v>103</v>
      </c>
      <c r="BA7" s="71" t="s">
        <v>103</v>
      </c>
      <c r="BB7" s="71" t="s">
        <v>103</v>
      </c>
      <c r="BC7" s="71" t="s">
        <v>103</v>
      </c>
      <c r="BD7" s="71">
        <v>63.17</v>
      </c>
      <c r="BE7" s="71">
        <v>73.44</v>
      </c>
      <c r="BF7" s="71" t="s">
        <v>103</v>
      </c>
      <c r="BG7" s="71" t="s">
        <v>103</v>
      </c>
      <c r="BH7" s="71" t="s">
        <v>103</v>
      </c>
      <c r="BI7" s="71" t="s">
        <v>103</v>
      </c>
      <c r="BJ7" s="71">
        <v>2334.04</v>
      </c>
      <c r="BK7" s="71" t="s">
        <v>103</v>
      </c>
      <c r="BL7" s="71" t="s">
        <v>103</v>
      </c>
      <c r="BM7" s="71" t="s">
        <v>103</v>
      </c>
      <c r="BN7" s="71" t="s">
        <v>103</v>
      </c>
      <c r="BO7" s="71">
        <v>863.92</v>
      </c>
      <c r="BP7" s="71">
        <v>652.82000000000005</v>
      </c>
      <c r="BQ7" s="71" t="s">
        <v>103</v>
      </c>
      <c r="BR7" s="71" t="s">
        <v>103</v>
      </c>
      <c r="BS7" s="71" t="s">
        <v>103</v>
      </c>
      <c r="BT7" s="71" t="s">
        <v>103</v>
      </c>
      <c r="BU7" s="71">
        <v>76.67</v>
      </c>
      <c r="BV7" s="71" t="s">
        <v>103</v>
      </c>
      <c r="BW7" s="71" t="s">
        <v>103</v>
      </c>
      <c r="BX7" s="71" t="s">
        <v>103</v>
      </c>
      <c r="BY7" s="71" t="s">
        <v>103</v>
      </c>
      <c r="BZ7" s="71">
        <v>87.28</v>
      </c>
      <c r="CA7" s="71">
        <v>97.61</v>
      </c>
      <c r="CB7" s="71" t="s">
        <v>103</v>
      </c>
      <c r="CC7" s="71" t="s">
        <v>103</v>
      </c>
      <c r="CD7" s="71" t="s">
        <v>103</v>
      </c>
      <c r="CE7" s="71" t="s">
        <v>103</v>
      </c>
      <c r="CF7" s="71">
        <v>150</v>
      </c>
      <c r="CG7" s="71" t="s">
        <v>103</v>
      </c>
      <c r="CH7" s="71" t="s">
        <v>103</v>
      </c>
      <c r="CI7" s="71" t="s">
        <v>103</v>
      </c>
      <c r="CJ7" s="71" t="s">
        <v>103</v>
      </c>
      <c r="CK7" s="71">
        <v>145.58000000000001</v>
      </c>
      <c r="CL7" s="71">
        <v>138.29</v>
      </c>
      <c r="CM7" s="71" t="s">
        <v>103</v>
      </c>
      <c r="CN7" s="71" t="s">
        <v>103</v>
      </c>
      <c r="CO7" s="71" t="s">
        <v>103</v>
      </c>
      <c r="CP7" s="71" t="s">
        <v>103</v>
      </c>
      <c r="CQ7" s="71" t="s">
        <v>103</v>
      </c>
      <c r="CR7" s="71" t="s">
        <v>103</v>
      </c>
      <c r="CS7" s="71" t="s">
        <v>103</v>
      </c>
      <c r="CT7" s="71" t="s">
        <v>103</v>
      </c>
      <c r="CU7" s="71" t="s">
        <v>103</v>
      </c>
      <c r="CV7" s="71">
        <v>58.55</v>
      </c>
      <c r="CW7" s="71">
        <v>59.1</v>
      </c>
      <c r="CX7" s="71" t="s">
        <v>103</v>
      </c>
      <c r="CY7" s="71" t="s">
        <v>103</v>
      </c>
      <c r="CZ7" s="71" t="s">
        <v>103</v>
      </c>
      <c r="DA7" s="71" t="s">
        <v>103</v>
      </c>
      <c r="DB7" s="71">
        <v>97.09</v>
      </c>
      <c r="DC7" s="71" t="s">
        <v>103</v>
      </c>
      <c r="DD7" s="71" t="s">
        <v>103</v>
      </c>
      <c r="DE7" s="71" t="s">
        <v>103</v>
      </c>
      <c r="DF7" s="71" t="s">
        <v>103</v>
      </c>
      <c r="DG7" s="71">
        <v>91.97</v>
      </c>
      <c r="DH7" s="71">
        <v>95.82</v>
      </c>
      <c r="DI7" s="71" t="s">
        <v>103</v>
      </c>
      <c r="DJ7" s="71" t="s">
        <v>103</v>
      </c>
      <c r="DK7" s="71" t="s">
        <v>103</v>
      </c>
      <c r="DL7" s="71" t="s">
        <v>103</v>
      </c>
      <c r="DM7" s="71">
        <v>4.09</v>
      </c>
      <c r="DN7" s="71" t="s">
        <v>103</v>
      </c>
      <c r="DO7" s="71" t="s">
        <v>103</v>
      </c>
      <c r="DP7" s="71" t="s">
        <v>103</v>
      </c>
      <c r="DQ7" s="71" t="s">
        <v>103</v>
      </c>
      <c r="DR7" s="71">
        <v>23.95</v>
      </c>
      <c r="DS7" s="71">
        <v>39.74</v>
      </c>
      <c r="DT7" s="71" t="s">
        <v>103</v>
      </c>
      <c r="DU7" s="71" t="s">
        <v>103</v>
      </c>
      <c r="DV7" s="71" t="s">
        <v>103</v>
      </c>
      <c r="DW7" s="71" t="s">
        <v>103</v>
      </c>
      <c r="DX7" s="71">
        <v>0</v>
      </c>
      <c r="DY7" s="71" t="s">
        <v>103</v>
      </c>
      <c r="DZ7" s="71" t="s">
        <v>103</v>
      </c>
      <c r="EA7" s="71" t="s">
        <v>103</v>
      </c>
      <c r="EB7" s="71" t="s">
        <v>103</v>
      </c>
      <c r="EC7" s="71">
        <v>0.78</v>
      </c>
      <c r="ED7" s="71">
        <v>7.62</v>
      </c>
      <c r="EE7" s="71" t="s">
        <v>103</v>
      </c>
      <c r="EF7" s="71" t="s">
        <v>103</v>
      </c>
      <c r="EG7" s="71" t="s">
        <v>103</v>
      </c>
      <c r="EH7" s="71" t="s">
        <v>103</v>
      </c>
      <c r="EI7" s="71">
        <v>0</v>
      </c>
      <c r="EJ7" s="71" t="s">
        <v>103</v>
      </c>
      <c r="EK7" s="71" t="s">
        <v>103</v>
      </c>
      <c r="EL7" s="71" t="s">
        <v>103</v>
      </c>
      <c r="EM7" s="71" t="s">
        <v>103</v>
      </c>
      <c r="EN7" s="71">
        <v>0.12</v>
      </c>
      <c r="EO7" s="71">
        <v>0.23</v>
      </c>
    </row>
    <row r="8" spans="1:148">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row>
    <row r="9" spans="1:148">
      <c r="A9" s="57"/>
      <c r="B9" s="57" t="s">
        <v>104</v>
      </c>
      <c r="C9" s="57" t="s">
        <v>105</v>
      </c>
      <c r="D9" s="57" t="s">
        <v>106</v>
      </c>
      <c r="E9" s="57" t="s">
        <v>107</v>
      </c>
      <c r="F9" s="57" t="s">
        <v>108</v>
      </c>
      <c r="R9" s="72"/>
      <c r="Y9" s="72"/>
      <c r="Z9" s="72"/>
      <c r="AA9" s="72"/>
      <c r="AB9" s="72"/>
      <c r="AC9" s="72"/>
      <c r="AD9" s="72"/>
      <c r="AE9" s="72"/>
      <c r="AF9" s="72"/>
      <c r="AG9" s="72"/>
      <c r="AI9" s="72"/>
      <c r="AJ9" s="72"/>
      <c r="AK9" s="72"/>
      <c r="AL9" s="72"/>
      <c r="AM9" s="72"/>
      <c r="AN9" s="72"/>
      <c r="AO9" s="72"/>
      <c r="AP9" s="72"/>
      <c r="AQ9" s="72"/>
      <c r="AR9" s="72"/>
      <c r="AT9" s="72"/>
      <c r="AU9" s="72"/>
      <c r="AV9" s="72"/>
      <c r="AW9" s="72"/>
      <c r="AX9" s="72"/>
      <c r="AY9" s="72"/>
      <c r="AZ9" s="72"/>
      <c r="BA9" s="72"/>
      <c r="BB9" s="72"/>
      <c r="BC9" s="72"/>
      <c r="BE9" s="72"/>
      <c r="BF9" s="72"/>
      <c r="BG9" s="72"/>
      <c r="BH9" s="72"/>
      <c r="BI9" s="72"/>
      <c r="BJ9" s="72"/>
      <c r="BK9" s="72"/>
      <c r="BL9" s="72"/>
      <c r="BM9" s="72"/>
      <c r="BN9" s="72"/>
      <c r="BP9" s="72"/>
      <c r="BQ9" s="72"/>
      <c r="BR9" s="72"/>
      <c r="BS9" s="72"/>
      <c r="BT9" s="72"/>
      <c r="BU9" s="72"/>
      <c r="BV9" s="72"/>
      <c r="BW9" s="72"/>
      <c r="BX9" s="72"/>
      <c r="BY9" s="72"/>
      <c r="CA9" s="72"/>
      <c r="CB9" s="72"/>
      <c r="CC9" s="72"/>
      <c r="CD9" s="72"/>
      <c r="CE9" s="72"/>
      <c r="CF9" s="72"/>
      <c r="CG9" s="72"/>
      <c r="CH9" s="72"/>
      <c r="CI9" s="72"/>
      <c r="CJ9" s="72"/>
      <c r="CL9" s="72"/>
      <c r="CM9" s="72"/>
      <c r="CN9" s="72"/>
      <c r="CO9" s="72"/>
      <c r="CP9" s="72"/>
      <c r="CQ9" s="72"/>
      <c r="CR9" s="72"/>
      <c r="CS9" s="72"/>
      <c r="CT9" s="72"/>
      <c r="CU9" s="72"/>
      <c r="CW9" s="72"/>
      <c r="CX9" s="72"/>
      <c r="CY9" s="72"/>
      <c r="CZ9" s="72"/>
      <c r="DA9" s="72"/>
      <c r="DB9" s="72"/>
      <c r="DC9" s="72"/>
      <c r="DD9" s="72"/>
      <c r="DE9" s="72"/>
      <c r="DF9" s="72"/>
      <c r="DH9" s="72"/>
      <c r="DI9" s="72"/>
      <c r="DJ9" s="72"/>
      <c r="DK9" s="72"/>
      <c r="DL9" s="72"/>
      <c r="DM9" s="72"/>
      <c r="DN9" s="72"/>
      <c r="DO9" s="72"/>
      <c r="DP9" s="72"/>
      <c r="DQ9" s="72"/>
      <c r="DS9" s="72"/>
      <c r="DT9" s="72"/>
      <c r="DU9" s="72"/>
      <c r="DV9" s="72"/>
      <c r="DW9" s="72"/>
      <c r="DX9" s="72"/>
      <c r="DY9" s="72"/>
      <c r="DZ9" s="72"/>
      <c r="EA9" s="72"/>
      <c r="EB9" s="72"/>
      <c r="ED9" s="72"/>
      <c r="EE9" s="72"/>
      <c r="EF9" s="72"/>
      <c r="EG9" s="72"/>
      <c r="EH9" s="72"/>
      <c r="EI9" s="72"/>
      <c r="EJ9" s="72"/>
      <c r="EK9" s="72"/>
      <c r="EL9" s="72"/>
      <c r="EM9" s="72"/>
    </row>
    <row r="10" spans="1:148">
      <c r="A10" s="57" t="s">
        <v>32</v>
      </c>
      <c r="B10" s="63">
        <f>DATEVALUE($B7+12-B11&amp;"/1/"&amp;B12)</f>
        <v>47484</v>
      </c>
      <c r="C10" s="64">
        <f>DATEVALUE($B7+12-C11&amp;"/1/"&amp;C12)</f>
        <v>47849</v>
      </c>
      <c r="D10" s="64">
        <f>DATEVALUE($B7+12-D11&amp;"/1/"&amp;D12)</f>
        <v>48215</v>
      </c>
      <c r="E10" s="64">
        <f>DATEVALUE($B7+12-E11&amp;"/1/"&amp;E12)</f>
        <v>48582</v>
      </c>
      <c r="F10" s="64">
        <f>DATEVALUE($B7+12-F11&amp;"/1/"&amp;F12)</f>
        <v>48948</v>
      </c>
    </row>
    <row r="11" spans="1:148">
      <c r="B11">
        <v>4</v>
      </c>
      <c r="C11">
        <v>3</v>
      </c>
      <c r="D11">
        <v>2</v>
      </c>
      <c r="E11">
        <v>1</v>
      </c>
      <c r="F11">
        <v>0</v>
      </c>
      <c r="G11" t="s">
        <v>109</v>
      </c>
    </row>
    <row r="12" spans="1:148">
      <c r="B12">
        <v>1</v>
      </c>
      <c r="C12">
        <v>1</v>
      </c>
      <c r="D12">
        <v>2</v>
      </c>
      <c r="E12">
        <v>3</v>
      </c>
      <c r="F12">
        <v>4</v>
      </c>
      <c r="G12" t="s">
        <v>110</v>
      </c>
    </row>
    <row r="13" spans="1:148">
      <c r="B13" t="s">
        <v>111</v>
      </c>
      <c r="C13" t="s">
        <v>112</v>
      </c>
      <c r="D13" t="s">
        <v>112</v>
      </c>
      <c r="E13" t="s">
        <v>112</v>
      </c>
      <c r="F13" t="s">
        <v>112</v>
      </c>
      <c r="G13" t="s">
        <v>113</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佐藤洋文</cp:lastModifiedBy>
  <dcterms:created xsi:type="dcterms:W3CDTF">2023-12-12T00:49:48Z</dcterms:created>
  <dcterms:modified xsi:type="dcterms:W3CDTF">2024-02-16T07:11:41Z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2024-02-16T07:11:41Z</vt:filetime>
  </property>
</Properties>
</file>