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11.201\上下水道\下水\Ｒ５年度\527.公営企業に係る経営比較分析表(令和4年度決算)の分析等について\報告分\"/>
    </mc:Choice>
  </mc:AlternateContent>
  <workbookProtection workbookAlgorithmName="SHA-512" workbookHashValue="3hwgGlVJQFyDG7m+nrc37pC+T2eByrizJD1DBrimuReQzc+XA12QkCYSg7UBjUWIqQVLyhLl37uJIp8aHoCLpg==" workbookSaltValue="dsmmw36rpIum7+FtmAY0dA==" workbookSpinCount="100000" lockStructure="1"/>
  <bookViews>
    <workbookView xWindow="0" yWindow="0" windowWidth="15360" windowHeight="763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S6" i="5"/>
  <c r="R6" i="5"/>
  <c r="Q6" i="5"/>
  <c r="W10" i="4" s="1"/>
  <c r="P6" i="5"/>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I86" i="4"/>
  <c r="H86" i="4"/>
  <c r="E86" i="4"/>
  <c r="AT10" i="4"/>
  <c r="AL10" i="4"/>
  <c r="AD10" i="4"/>
  <c r="P10" i="4"/>
  <c r="I10" i="4"/>
  <c r="B10" i="4"/>
  <c r="AT8" i="4"/>
  <c r="AL8" i="4"/>
  <c r="P8" i="4"/>
  <c r="I8" i="4"/>
</calcChain>
</file>

<file path=xl/sharedStrings.xml><?xml version="1.0" encoding="utf-8"?>
<sst xmlns="http://schemas.openxmlformats.org/spreadsheetml/2006/main" count="241" uniqueCount="120">
  <si>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</si>
  <si>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</si>
  <si>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</si>
  <si>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</si>
  <si>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</si>
  <si>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</si>
  <si>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</si>
  <si>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</si>
  <si>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</si>
  <si>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</si>
  <si>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</si>
  <si>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</si>
  <si>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</si>
  <si>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</si>
  <si>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</si>
  <si>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</si>
  <si>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</si>
  <si>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</si>
  <si>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</si>
  <si>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</si>
  <si>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</si>
  <si>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</si>
  <si>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</si>
  <si>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</si>
  <si>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</si>
  <si>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</si>
  <si>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</si>
  <si>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</si>
  <si>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</si>
  <si>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</si>
  <si>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</si>
  <si>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</si>
  <si>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</si>
  <si>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</si>
  <si>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</si>
  <si>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</si>
  <si>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</si>
  <si>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</si>
  <si>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</si>
  <si>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</si>
  <si>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</si>
  <si>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</si>
  <si>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</si>
  <si>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</si>
  <si>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</si>
  <si>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</si>
  <si>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</si>
  <si>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</si>
  <si>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</si>
  <si>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</si>
  <si>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</si>
  <si>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</si>
  <si>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</si>
  <si>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</si>
  <si>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</si>
  <si>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</si>
  <si>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</si>
  <si>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</si>
  <si>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</si>
  <si>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</si>
  <si>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</si>
  <si>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</si>
  <si>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</si>
  <si>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</si>
  <si>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</si>
  <si>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</si>
  <si>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</si>
  <si>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</si>
  <si>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</si>
  <si>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</si>
  <si>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</si>
  <si>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</si>
  <si>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</si>
  <si>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</si>
  <si>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</si>
  <si>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</si>
  <si>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</si>
  <si>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</si>
  <si>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</si>
  <si>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</si>
  <si>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</si>
  <si>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</si>
  <si>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</si>
  <si>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</si>
  <si>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</si>
  <si>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</si>
  <si>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</si>
  <si>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</si>
  <si>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</si>
  <si>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</si>
  <si>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</si>
  <si>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</si>
  <si>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</si>
  <si>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</si>
  <si>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</si>
  <si>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</si>
  <si>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</si>
  <si>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</si>
  <si>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安堵町</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</si>
  <si>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</si>
  <si>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</si>
  <si>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</si>
  <si>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</si>
  <si>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</si>
  <si>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</si>
  <si>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</si>
  <si>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</si>
  <si>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</si>
  <si>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</si>
  <si>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</si>
  <si>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</si>
  <si>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</si>
  <si>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</si>
  <si>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</si>
  <si>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</si>
  <si>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</si>
  <si>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</si>
  <si>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平成2年より建設工事を行っており、管布設後30年までの管渠であるため、当面、管渠とマンホールポンプの維持管理のみで管渠の更新事業はない。</t>
    <rPh sb="1" eb="3">
      <t>ヘイセイ</t>
    </rPh>
    <rPh sb="4" eb="5">
      <t>ネン</t>
    </rPh>
    <rPh sb="7" eb="9">
      <t>ケンセツ</t>
    </rPh>
    <rPh sb="9" eb="11">
      <t>コウジ</t>
    </rPh>
    <rPh sb="12" eb="13">
      <t>オコナ</t>
    </rPh>
    <rPh sb="18" eb="21">
      <t>カンフセツ</t>
    </rPh>
    <rPh sb="21" eb="22">
      <t>ゴ</t>
    </rPh>
    <rPh sb="24" eb="25">
      <t>ネン</t>
    </rPh>
    <rPh sb="28" eb="30">
      <t>カンキョ</t>
    </rPh>
    <rPh sb="36" eb="38">
      <t>トウメン</t>
    </rPh>
    <rPh sb="39" eb="41">
      <t>カンキョ</t>
    </rPh>
    <rPh sb="51" eb="53">
      <t>イジ</t>
    </rPh>
    <rPh sb="53" eb="55">
      <t>カンリ</t>
    </rPh>
    <rPh sb="58" eb="60">
      <t>カンキョ</t>
    </rPh>
    <rPh sb="61" eb="63">
      <t>コウシン</t>
    </rPh>
    <rPh sb="63" eb="65">
      <t>ジギョウ</t>
    </rPh>
    <phoneticPr fontId="4"/>
  </si>
  <si>
    <t>　総収益を増やすため、下水道接続の広報活動を行っていく一方で下水道使用料の料金水準についても精査していき、経営健全化に取り組んでいく。
　下水道管路整備に係る費用についても、より一層適正な価格であるかを精査し、適切な工事を行っていく。</t>
    <rPh sb="1" eb="4">
      <t>ソウシュウエキ</t>
    </rPh>
    <rPh sb="5" eb="6">
      <t>フ</t>
    </rPh>
    <rPh sb="11" eb="14">
      <t>ゲスイドウ</t>
    </rPh>
    <rPh sb="14" eb="16">
      <t>セツゾク</t>
    </rPh>
    <rPh sb="17" eb="19">
      <t>コウホウ</t>
    </rPh>
    <rPh sb="19" eb="21">
      <t>カツドウ</t>
    </rPh>
    <rPh sb="22" eb="23">
      <t>オコナ</t>
    </rPh>
    <rPh sb="27" eb="29">
      <t>イッポウ</t>
    </rPh>
    <rPh sb="30" eb="33">
      <t>ゲスイドウ</t>
    </rPh>
    <rPh sb="33" eb="36">
      <t>シヨウリョウ</t>
    </rPh>
    <rPh sb="37" eb="39">
      <t>リョウキン</t>
    </rPh>
    <rPh sb="39" eb="41">
      <t>スイジュン</t>
    </rPh>
    <rPh sb="46" eb="48">
      <t>セイサ</t>
    </rPh>
    <rPh sb="53" eb="55">
      <t>ケイエイ</t>
    </rPh>
    <rPh sb="55" eb="58">
      <t>ケンゼンカ</t>
    </rPh>
    <rPh sb="59" eb="60">
      <t>ト</t>
    </rPh>
    <rPh sb="61" eb="62">
      <t>ク</t>
    </rPh>
    <rPh sb="70" eb="73">
      <t>ゲスイドウ</t>
    </rPh>
    <rPh sb="73" eb="75">
      <t>カンロ</t>
    </rPh>
    <rPh sb="75" eb="77">
      <t>セイビ</t>
    </rPh>
    <rPh sb="78" eb="79">
      <t>カカ</t>
    </rPh>
    <rPh sb="80" eb="82">
      <t>ヒヨウ</t>
    </rPh>
    <rPh sb="90" eb="92">
      <t>イッソウ</t>
    </rPh>
    <rPh sb="92" eb="94">
      <t>テキセイ</t>
    </rPh>
    <rPh sb="95" eb="97">
      <t>カカク</t>
    </rPh>
    <rPh sb="102" eb="104">
      <t>セイサ</t>
    </rPh>
    <rPh sb="106" eb="108">
      <t>テキセツ</t>
    </rPh>
    <rPh sb="109" eb="111">
      <t>コウジ</t>
    </rPh>
    <rPh sb="112" eb="113">
      <t>オコナ</t>
    </rPh>
    <phoneticPr fontId="4"/>
  </si>
  <si>
    <t xml:space="preserve">　①の収益的収支比率より総収益に対して総費用等が賄えていないことがわかる。前年度に比べ低下しているのは、地方公営企業法適用により、例年より早い時期に打ち切り決算したことによる使用料収入の減少が収益的収支比率の低下の要因であると考えられる。現在下水道整備中であり、平成17年度より供用開始したところで接続戸数も少なく、節水器具等の使用により使用料収入が少ないが、下水道接続推進活動を行い、使用料収入の増加を図ることを今後も目標とする。
　④の企業債残高対事業規模比率についても、上記の理由と同じく、使用料収入が減少したため、前年度に比べて上昇している。
　⑤の経費回収率についても、同様の理由で低下している。また、⑥の汚水処理原価については、類似団体平均値を下回っていることがわかる。それは供用開始から間もないことから維持管理費用が抑えられているためと考えられる。
　今後も未普及地区の整備を行うことで、⑧の水洗化率が年々上昇する一方、維持管理費用もかさんでくることから、より一層の収益確保が必要になってくる。
</t>
    <rPh sb="65" eb="67">
      <t>レイネン</t>
    </rPh>
    <rPh sb="69" eb="70">
      <t>ハヤ</t>
    </rPh>
    <rPh sb="71" eb="73">
      <t>ジキ</t>
    </rPh>
    <rPh sb="239" eb="241">
      <t>ジョウキ</t>
    </rPh>
    <rPh sb="242" eb="244">
      <t>リユウ</t>
    </rPh>
    <rPh sb="245" eb="246">
      <t>オナ</t>
    </rPh>
    <rPh sb="249" eb="252">
      <t>シヨウリョウ</t>
    </rPh>
    <rPh sb="252" eb="254">
      <t>シュウニュウ</t>
    </rPh>
    <rPh sb="255" eb="257">
      <t>ゲンショウ</t>
    </rPh>
    <rPh sb="262" eb="264">
      <t>ゼンネン</t>
    </rPh>
    <rPh sb="264" eb="265">
      <t>ド</t>
    </rPh>
    <rPh sb="266" eb="267">
      <t>クラ</t>
    </rPh>
    <rPh sb="269" eb="271">
      <t>ジョウショウ</t>
    </rPh>
    <rPh sb="292" eb="294">
      <t>ドウヨウ</t>
    </rPh>
    <rPh sb="295" eb="297">
      <t>リユウ</t>
    </rPh>
    <rPh sb="298" eb="300">
      <t>テイカ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</si>
</sst>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5" fillId="0" borderId="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A3E-4499-ADC2-251038CF20AE}"/>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0.36</c:v>
                </c:pt>
                <c:pt idx="2">
                  <c:v>0.39</c:v>
                </c:pt>
                <c:pt idx="3">
                  <c:v>0.1</c:v>
                </c:pt>
                <c:pt idx="4">
                  <c:v>0.08</c:v>
                </c:pt>
              </c:numCache>
            </c:numRef>
          </c:val>
          <c:smooth val="0"/>
          <c:extLst>
            <c:ext xmlns:c16="http://schemas.microsoft.com/office/drawing/2014/chart" uri="{C3380CC4-5D6E-409C-BE32-E72D297353CC}">
              <c16:uniqueId val="{00000001-0A3E-4499-ADC2-251038CF20AE}"/>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72.58</c:v>
                </c:pt>
                <c:pt idx="1">
                  <c:v>71.2</c:v>
                </c:pt>
                <c:pt idx="2">
                  <c:v>74.12</c:v>
                </c:pt>
                <c:pt idx="3">
                  <c:v>73.48</c:v>
                </c:pt>
                <c:pt idx="4">
                  <c:v>67.69</c:v>
                </c:pt>
              </c:numCache>
            </c:numRef>
          </c:val>
          <c:extLst>
            <c:ext xmlns:c16="http://schemas.microsoft.com/office/drawing/2014/chart" uri="{C3380CC4-5D6E-409C-BE32-E72D297353CC}">
              <c16:uniqueId val="{00000000-89ED-4E28-AED6-121A168C21C1}"/>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9ED-4E28-AED6-121A168C21C1}"/>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AD6-4A92-83CB-851C273EB44C}"/>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AD6-4A92-83CB-851C273EB44C}"/>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1C1-40D3-8A2B-52EA14E3EC80}"/>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1C1-40D3-8A2B-52EA14E3EC80}"/>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6C3-4B71-BEE5-F709FADD97C7}"/>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6C3-4B71-BEE5-F709FADD97C7}"/>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0C2-40E3-B0E9-54A0CCD2269B}"/>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0C2-40E3-B0E9-54A0CCD2269B}"/>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1432.75</c:v>
                </c:pt>
                <c:pt idx="1">
                  <c:v>1182.93</c:v>
                </c:pt>
                <c:pt idx="2">
                  <c:v>1246.77</c:v>
                </c:pt>
                <c:pt idx="3">
                  <c:v>1244.01</c:v>
                </c:pt>
                <c:pt idx="4">
                  <c:v>1840.32</c:v>
                </c:pt>
              </c:numCache>
            </c:numRef>
          </c:val>
          <c:extLst>
            <c:ext xmlns:c16="http://schemas.microsoft.com/office/drawing/2014/chart" uri="{C3380CC4-5D6E-409C-BE32-E72D297353CC}">
              <c16:uniqueId val="{00000000-377E-41DB-9C16-B269DCB403EA}"/>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1269.1500000000001</c:v>
                </c:pt>
                <c:pt idx="1">
                  <c:v>1206.79</c:v>
                </c:pt>
                <c:pt idx="2">
                  <c:v>1258.43</c:v>
                </c:pt>
                <c:pt idx="3">
                  <c:v>1163.75</c:v>
                </c:pt>
                <c:pt idx="4">
                  <c:v>1195.47</c:v>
                </c:pt>
              </c:numCache>
            </c:numRef>
          </c:val>
          <c:smooth val="0"/>
          <c:extLst>
            <c:ext xmlns:c16="http://schemas.microsoft.com/office/drawing/2014/chart" uri="{C3380CC4-5D6E-409C-BE32-E72D297353CC}">
              <c16:uniqueId val="{00000001-377E-41DB-9C16-B269DCB403EA}"/>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81.66</c:v>
                </c:pt>
                <c:pt idx="1">
                  <c:v>82.63</c:v>
                </c:pt>
                <c:pt idx="2">
                  <c:v>85.26</c:v>
                </c:pt>
                <c:pt idx="3">
                  <c:v>84.19</c:v>
                </c:pt>
                <c:pt idx="4">
                  <c:v>58.69</c:v>
                </c:pt>
              </c:numCache>
            </c:numRef>
          </c:val>
          <c:extLst>
            <c:ext xmlns:c16="http://schemas.microsoft.com/office/drawing/2014/chart" uri="{C3380CC4-5D6E-409C-BE32-E72D297353CC}">
              <c16:uniqueId val="{00000000-8D89-4BDA-9F4D-522D82E8AB69}"/>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63.97</c:v>
                </c:pt>
                <c:pt idx="1">
                  <c:v>71.84</c:v>
                </c:pt>
                <c:pt idx="2">
                  <c:v>73.36</c:v>
                </c:pt>
                <c:pt idx="3">
                  <c:v>72.599999999999994</c:v>
                </c:pt>
                <c:pt idx="4">
                  <c:v>69.430000000000007</c:v>
                </c:pt>
              </c:numCache>
            </c:numRef>
          </c:val>
          <c:smooth val="0"/>
          <c:extLst>
            <c:ext xmlns:c16="http://schemas.microsoft.com/office/drawing/2014/chart" uri="{C3380CC4-5D6E-409C-BE32-E72D297353CC}">
              <c16:uniqueId val="{00000001-8D89-4BDA-9F4D-522D82E8AB69}"/>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152.80000000000001</c:v>
                </c:pt>
                <c:pt idx="1">
                  <c:v>155.51</c:v>
                </c:pt>
                <c:pt idx="2">
                  <c:v>152.62</c:v>
                </c:pt>
                <c:pt idx="3">
                  <c:v>152.05000000000001</c:v>
                </c:pt>
                <c:pt idx="4">
                  <c:v>152.69999999999999</c:v>
                </c:pt>
              </c:numCache>
            </c:numRef>
          </c:val>
          <c:extLst>
            <c:ext xmlns:c16="http://schemas.microsoft.com/office/drawing/2014/chart" uri="{C3380CC4-5D6E-409C-BE32-E72D297353CC}">
              <c16:uniqueId val="{00000000-A9C6-4F32-A57A-40AF6CA1C5C1}"/>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256.82</c:v>
                </c:pt>
                <c:pt idx="1">
                  <c:v>228.47</c:v>
                </c:pt>
                <c:pt idx="2">
                  <c:v>224.88</c:v>
                </c:pt>
                <c:pt idx="3">
                  <c:v>228.64</c:v>
                </c:pt>
                <c:pt idx="4">
                  <c:v>239.46</c:v>
                </c:pt>
              </c:numCache>
            </c:numRef>
          </c:val>
          <c:smooth val="0"/>
          <c:extLst>
            <c:ext xmlns:c16="http://schemas.microsoft.com/office/drawing/2014/chart" uri="{C3380CC4-5D6E-409C-BE32-E72D297353CC}">
              <c16:uniqueId val="{00000001-A9C6-4F32-A57A-40AF6CA1C5C1}"/>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F89-4D18-9DD2-95BD7422BD9D}"/>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37.46</c:v>
                </c:pt>
                <c:pt idx="1">
                  <c:v>42.47</c:v>
                </c:pt>
                <c:pt idx="2">
                  <c:v>42.4</c:v>
                </c:pt>
                <c:pt idx="3">
                  <c:v>42.28</c:v>
                </c:pt>
                <c:pt idx="4">
                  <c:v>41.06</c:v>
                </c:pt>
              </c:numCache>
            </c:numRef>
          </c:val>
          <c:smooth val="0"/>
          <c:extLst>
            <c:ext xmlns:c16="http://schemas.microsoft.com/office/drawing/2014/chart" uri="{C3380CC4-5D6E-409C-BE32-E72D297353CC}">
              <c16:uniqueId val="{00000001-DF89-4D18-9DD2-95BD7422BD9D}"/>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60.35</c:v>
                </c:pt>
                <c:pt idx="1">
                  <c:v>61.95</c:v>
                </c:pt>
                <c:pt idx="2">
                  <c:v>63.58</c:v>
                </c:pt>
                <c:pt idx="3">
                  <c:v>65.349999999999994</c:v>
                </c:pt>
                <c:pt idx="4">
                  <c:v>64.38</c:v>
                </c:pt>
              </c:numCache>
            </c:numRef>
          </c:val>
          <c:extLst>
            <c:ext xmlns:c16="http://schemas.microsoft.com/office/drawing/2014/chart" uri="{C3380CC4-5D6E-409C-BE32-E72D297353CC}">
              <c16:uniqueId val="{00000000-C4B1-48CC-AF55-C8F07C586DD8}"/>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67.459999999999994</c:v>
                </c:pt>
                <c:pt idx="1">
                  <c:v>83.75</c:v>
                </c:pt>
                <c:pt idx="2">
                  <c:v>84.19</c:v>
                </c:pt>
                <c:pt idx="3">
                  <c:v>84.34</c:v>
                </c:pt>
                <c:pt idx="4">
                  <c:v>84.34</c:v>
                </c:pt>
              </c:numCache>
            </c:numRef>
          </c:val>
          <c:smooth val="0"/>
          <c:extLst>
            <c:ext xmlns:c16="http://schemas.microsoft.com/office/drawing/2014/chart" uri="{C3380CC4-5D6E-409C-BE32-E72D297353CC}">
              <c16:uniqueId val="{00000001-C4B1-48CC-AF55-C8F07C586DD8}"/>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【1,182.11】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【220.62】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【73.78】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A19"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奈良県　安堵町</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法非適用</v>
      </c>
      <c r="C8" s="65"/>
      <c r="D8" s="65"/>
      <c r="E8" s="65"/>
      <c r="F8" s="65"/>
      <c r="G8" s="65"/>
      <c r="H8" s="65"/>
      <c r="I8" s="65" t="str">
        <f>データ!J6</f>
        <v>下水道事業</v>
      </c>
      <c r="J8" s="65"/>
      <c r="K8" s="65"/>
      <c r="L8" s="65"/>
      <c r="M8" s="65"/>
      <c r="N8" s="65"/>
      <c r="O8" s="65"/>
      <c r="P8" s="65" t="str">
        <f>データ!K6</f>
        <v>特定環境保全公共下水道</v>
      </c>
      <c r="Q8" s="65"/>
      <c r="R8" s="65"/>
      <c r="S8" s="65"/>
      <c r="T8" s="65"/>
      <c r="U8" s="65"/>
      <c r="V8" s="65"/>
      <c r="W8" s="65" t="str">
        <f>データ!L6</f>
        <v>D2</v>
      </c>
      <c r="X8" s="65"/>
      <c r="Y8" s="65"/>
      <c r="Z8" s="65"/>
      <c r="AA8" s="65"/>
      <c r="AB8" s="65"/>
      <c r="AC8" s="65"/>
      <c r="AD8" s="66" t="str">
        <f>データ!$M$6</f>
        <v>非設置</v>
      </c>
      <c r="AE8" s="66"/>
      <c r="AF8" s="66"/>
      <c r="AG8" s="66"/>
      <c r="AH8" s="66"/>
      <c r="AI8" s="66"/>
      <c r="AJ8" s="66"/>
      <c r="AK8" s="3"/>
      <c r="AL8" s="54">
        <f>データ!S6</f>
        <v>7100</v>
      </c>
      <c r="AM8" s="54"/>
      <c r="AN8" s="54"/>
      <c r="AO8" s="54"/>
      <c r="AP8" s="54"/>
      <c r="AQ8" s="54"/>
      <c r="AR8" s="54"/>
      <c r="AS8" s="54"/>
      <c r="AT8" s="53">
        <f>データ!T6</f>
        <v>4.3099999999999996</v>
      </c>
      <c r="AU8" s="53"/>
      <c r="AV8" s="53"/>
      <c r="AW8" s="53"/>
      <c r="AX8" s="53"/>
      <c r="AY8" s="53"/>
      <c r="AZ8" s="53"/>
      <c r="BA8" s="53"/>
      <c r="BB8" s="53">
        <f>データ!U6</f>
        <v>1647.33</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t="str">
        <f>データ!O6</f>
        <v>該当数値なし</v>
      </c>
      <c r="J10" s="53"/>
      <c r="K10" s="53"/>
      <c r="L10" s="53"/>
      <c r="M10" s="53"/>
      <c r="N10" s="53"/>
      <c r="O10" s="53"/>
      <c r="P10" s="53">
        <f>データ!P6</f>
        <v>31.69</v>
      </c>
      <c r="Q10" s="53"/>
      <c r="R10" s="53"/>
      <c r="S10" s="53"/>
      <c r="T10" s="53"/>
      <c r="U10" s="53"/>
      <c r="V10" s="53"/>
      <c r="W10" s="53">
        <f>データ!Q6</f>
        <v>86</v>
      </c>
      <c r="X10" s="53"/>
      <c r="Y10" s="53"/>
      <c r="Z10" s="53"/>
      <c r="AA10" s="53"/>
      <c r="AB10" s="53"/>
      <c r="AC10" s="53"/>
      <c r="AD10" s="54">
        <f>データ!R6</f>
        <v>2640</v>
      </c>
      <c r="AE10" s="54"/>
      <c r="AF10" s="54"/>
      <c r="AG10" s="54"/>
      <c r="AH10" s="54"/>
      <c r="AI10" s="54"/>
      <c r="AJ10" s="54"/>
      <c r="AK10" s="2"/>
      <c r="AL10" s="54">
        <f>データ!V6</f>
        <v>2240</v>
      </c>
      <c r="AM10" s="54"/>
      <c r="AN10" s="54"/>
      <c r="AO10" s="54"/>
      <c r="AP10" s="54"/>
      <c r="AQ10" s="54"/>
      <c r="AR10" s="54"/>
      <c r="AS10" s="54"/>
      <c r="AT10" s="53">
        <f>データ!W6</f>
        <v>0.78</v>
      </c>
      <c r="AU10" s="53"/>
      <c r="AV10" s="53"/>
      <c r="AW10" s="53"/>
      <c r="AX10" s="53"/>
      <c r="AY10" s="53"/>
      <c r="AZ10" s="53"/>
      <c r="BA10" s="53"/>
      <c r="BB10" s="53">
        <f>データ!X6</f>
        <v>2871.79</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119</v>
      </c>
      <c r="BM16" s="79"/>
      <c r="BN16" s="79"/>
      <c r="BO16" s="79"/>
      <c r="BP16" s="79"/>
      <c r="BQ16" s="79"/>
      <c r="BR16" s="79"/>
      <c r="BS16" s="79"/>
      <c r="BT16" s="79"/>
      <c r="BU16" s="79"/>
      <c r="BV16" s="79"/>
      <c r="BW16" s="79"/>
      <c r="BX16" s="79"/>
      <c r="BY16" s="7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79"/>
      <c r="BN17" s="79"/>
      <c r="BO17" s="79"/>
      <c r="BP17" s="79"/>
      <c r="BQ17" s="79"/>
      <c r="BR17" s="79"/>
      <c r="BS17" s="79"/>
      <c r="BT17" s="79"/>
      <c r="BU17" s="79"/>
      <c r="BV17" s="79"/>
      <c r="BW17" s="79"/>
      <c r="BX17" s="79"/>
      <c r="BY17" s="7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79"/>
      <c r="BN18" s="79"/>
      <c r="BO18" s="79"/>
      <c r="BP18" s="79"/>
      <c r="BQ18" s="79"/>
      <c r="BR18" s="79"/>
      <c r="BS18" s="79"/>
      <c r="BT18" s="79"/>
      <c r="BU18" s="79"/>
      <c r="BV18" s="79"/>
      <c r="BW18" s="79"/>
      <c r="BX18" s="79"/>
      <c r="BY18" s="7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79"/>
      <c r="BN19" s="79"/>
      <c r="BO19" s="79"/>
      <c r="BP19" s="79"/>
      <c r="BQ19" s="79"/>
      <c r="BR19" s="79"/>
      <c r="BS19" s="79"/>
      <c r="BT19" s="79"/>
      <c r="BU19" s="79"/>
      <c r="BV19" s="79"/>
      <c r="BW19" s="79"/>
      <c r="BX19" s="79"/>
      <c r="BY19" s="7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79"/>
      <c r="BN20" s="79"/>
      <c r="BO20" s="79"/>
      <c r="BP20" s="79"/>
      <c r="BQ20" s="79"/>
      <c r="BR20" s="79"/>
      <c r="BS20" s="79"/>
      <c r="BT20" s="79"/>
      <c r="BU20" s="79"/>
      <c r="BV20" s="79"/>
      <c r="BW20" s="79"/>
      <c r="BX20" s="79"/>
      <c r="BY20" s="7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79"/>
      <c r="BN21" s="79"/>
      <c r="BO21" s="79"/>
      <c r="BP21" s="79"/>
      <c r="BQ21" s="79"/>
      <c r="BR21" s="79"/>
      <c r="BS21" s="79"/>
      <c r="BT21" s="79"/>
      <c r="BU21" s="79"/>
      <c r="BV21" s="79"/>
      <c r="BW21" s="79"/>
      <c r="BX21" s="79"/>
      <c r="BY21" s="7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79"/>
      <c r="BN22" s="79"/>
      <c r="BO22" s="79"/>
      <c r="BP22" s="79"/>
      <c r="BQ22" s="79"/>
      <c r="BR22" s="79"/>
      <c r="BS22" s="79"/>
      <c r="BT22" s="79"/>
      <c r="BU22" s="79"/>
      <c r="BV22" s="79"/>
      <c r="BW22" s="79"/>
      <c r="BX22" s="79"/>
      <c r="BY22" s="7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79"/>
      <c r="BN23" s="79"/>
      <c r="BO23" s="79"/>
      <c r="BP23" s="79"/>
      <c r="BQ23" s="79"/>
      <c r="BR23" s="79"/>
      <c r="BS23" s="79"/>
      <c r="BT23" s="79"/>
      <c r="BU23" s="79"/>
      <c r="BV23" s="79"/>
      <c r="BW23" s="79"/>
      <c r="BX23" s="79"/>
      <c r="BY23" s="7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79"/>
      <c r="BN24" s="79"/>
      <c r="BO24" s="79"/>
      <c r="BP24" s="79"/>
      <c r="BQ24" s="79"/>
      <c r="BR24" s="79"/>
      <c r="BS24" s="79"/>
      <c r="BT24" s="79"/>
      <c r="BU24" s="79"/>
      <c r="BV24" s="79"/>
      <c r="BW24" s="79"/>
      <c r="BX24" s="79"/>
      <c r="BY24" s="7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79"/>
      <c r="BN25" s="79"/>
      <c r="BO25" s="79"/>
      <c r="BP25" s="79"/>
      <c r="BQ25" s="79"/>
      <c r="BR25" s="79"/>
      <c r="BS25" s="79"/>
      <c r="BT25" s="79"/>
      <c r="BU25" s="79"/>
      <c r="BV25" s="79"/>
      <c r="BW25" s="79"/>
      <c r="BX25" s="79"/>
      <c r="BY25" s="7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79"/>
      <c r="BN26" s="79"/>
      <c r="BO26" s="79"/>
      <c r="BP26" s="79"/>
      <c r="BQ26" s="79"/>
      <c r="BR26" s="79"/>
      <c r="BS26" s="79"/>
      <c r="BT26" s="79"/>
      <c r="BU26" s="79"/>
      <c r="BV26" s="79"/>
      <c r="BW26" s="79"/>
      <c r="BX26" s="79"/>
      <c r="BY26" s="7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79"/>
      <c r="BN27" s="79"/>
      <c r="BO27" s="79"/>
      <c r="BP27" s="79"/>
      <c r="BQ27" s="79"/>
      <c r="BR27" s="79"/>
      <c r="BS27" s="79"/>
      <c r="BT27" s="79"/>
      <c r="BU27" s="79"/>
      <c r="BV27" s="79"/>
      <c r="BW27" s="79"/>
      <c r="BX27" s="79"/>
      <c r="BY27" s="7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79"/>
      <c r="BN28" s="79"/>
      <c r="BO28" s="79"/>
      <c r="BP28" s="79"/>
      <c r="BQ28" s="79"/>
      <c r="BR28" s="79"/>
      <c r="BS28" s="79"/>
      <c r="BT28" s="79"/>
      <c r="BU28" s="79"/>
      <c r="BV28" s="79"/>
      <c r="BW28" s="79"/>
      <c r="BX28" s="79"/>
      <c r="BY28" s="7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79"/>
      <c r="BN29" s="79"/>
      <c r="BO29" s="79"/>
      <c r="BP29" s="79"/>
      <c r="BQ29" s="79"/>
      <c r="BR29" s="79"/>
      <c r="BS29" s="79"/>
      <c r="BT29" s="79"/>
      <c r="BU29" s="79"/>
      <c r="BV29" s="79"/>
      <c r="BW29" s="79"/>
      <c r="BX29" s="79"/>
      <c r="BY29" s="7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79"/>
      <c r="BN30" s="79"/>
      <c r="BO30" s="79"/>
      <c r="BP30" s="79"/>
      <c r="BQ30" s="79"/>
      <c r="BR30" s="79"/>
      <c r="BS30" s="79"/>
      <c r="BT30" s="79"/>
      <c r="BU30" s="79"/>
      <c r="BV30" s="79"/>
      <c r="BW30" s="79"/>
      <c r="BX30" s="79"/>
      <c r="BY30" s="7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79"/>
      <c r="BN31" s="79"/>
      <c r="BO31" s="79"/>
      <c r="BP31" s="79"/>
      <c r="BQ31" s="79"/>
      <c r="BR31" s="79"/>
      <c r="BS31" s="79"/>
      <c r="BT31" s="79"/>
      <c r="BU31" s="79"/>
      <c r="BV31" s="79"/>
      <c r="BW31" s="79"/>
      <c r="BX31" s="79"/>
      <c r="BY31" s="7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79"/>
      <c r="BN32" s="79"/>
      <c r="BO32" s="79"/>
      <c r="BP32" s="79"/>
      <c r="BQ32" s="79"/>
      <c r="BR32" s="79"/>
      <c r="BS32" s="79"/>
      <c r="BT32" s="79"/>
      <c r="BU32" s="79"/>
      <c r="BV32" s="79"/>
      <c r="BW32" s="79"/>
      <c r="BX32" s="79"/>
      <c r="BY32" s="7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79"/>
      <c r="BN33" s="79"/>
      <c r="BO33" s="79"/>
      <c r="BP33" s="79"/>
      <c r="BQ33" s="79"/>
      <c r="BR33" s="79"/>
      <c r="BS33" s="79"/>
      <c r="BT33" s="79"/>
      <c r="BU33" s="79"/>
      <c r="BV33" s="79"/>
      <c r="BW33" s="79"/>
      <c r="BX33" s="79"/>
      <c r="BY33" s="7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79"/>
      <c r="BN34" s="79"/>
      <c r="BO34" s="79"/>
      <c r="BP34" s="79"/>
      <c r="BQ34" s="79"/>
      <c r="BR34" s="79"/>
      <c r="BS34" s="79"/>
      <c r="BT34" s="79"/>
      <c r="BU34" s="79"/>
      <c r="BV34" s="79"/>
      <c r="BW34" s="79"/>
      <c r="BX34" s="79"/>
      <c r="BY34" s="7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79"/>
      <c r="BN35" s="79"/>
      <c r="BO35" s="79"/>
      <c r="BP35" s="79"/>
      <c r="BQ35" s="79"/>
      <c r="BR35" s="79"/>
      <c r="BS35" s="79"/>
      <c r="BT35" s="79"/>
      <c r="BU35" s="79"/>
      <c r="BV35" s="79"/>
      <c r="BW35" s="79"/>
      <c r="BX35" s="79"/>
      <c r="BY35" s="7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79"/>
      <c r="BN36" s="79"/>
      <c r="BO36" s="79"/>
      <c r="BP36" s="79"/>
      <c r="BQ36" s="79"/>
      <c r="BR36" s="79"/>
      <c r="BS36" s="79"/>
      <c r="BT36" s="79"/>
      <c r="BU36" s="79"/>
      <c r="BV36" s="79"/>
      <c r="BW36" s="79"/>
      <c r="BX36" s="79"/>
      <c r="BY36" s="7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79"/>
      <c r="BN37" s="79"/>
      <c r="BO37" s="79"/>
      <c r="BP37" s="79"/>
      <c r="BQ37" s="79"/>
      <c r="BR37" s="79"/>
      <c r="BS37" s="79"/>
      <c r="BT37" s="79"/>
      <c r="BU37" s="79"/>
      <c r="BV37" s="79"/>
      <c r="BW37" s="79"/>
      <c r="BX37" s="79"/>
      <c r="BY37" s="7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79"/>
      <c r="BN38" s="79"/>
      <c r="BO38" s="79"/>
      <c r="BP38" s="79"/>
      <c r="BQ38" s="79"/>
      <c r="BR38" s="79"/>
      <c r="BS38" s="79"/>
      <c r="BT38" s="79"/>
      <c r="BU38" s="79"/>
      <c r="BV38" s="79"/>
      <c r="BW38" s="79"/>
      <c r="BX38" s="79"/>
      <c r="BY38" s="7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79"/>
      <c r="BN39" s="79"/>
      <c r="BO39" s="79"/>
      <c r="BP39" s="79"/>
      <c r="BQ39" s="79"/>
      <c r="BR39" s="79"/>
      <c r="BS39" s="79"/>
      <c r="BT39" s="79"/>
      <c r="BU39" s="79"/>
      <c r="BV39" s="79"/>
      <c r="BW39" s="79"/>
      <c r="BX39" s="79"/>
      <c r="BY39" s="7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79"/>
      <c r="BN40" s="79"/>
      <c r="BO40" s="79"/>
      <c r="BP40" s="79"/>
      <c r="BQ40" s="79"/>
      <c r="BR40" s="79"/>
      <c r="BS40" s="79"/>
      <c r="BT40" s="79"/>
      <c r="BU40" s="79"/>
      <c r="BV40" s="79"/>
      <c r="BW40" s="79"/>
      <c r="BX40" s="79"/>
      <c r="BY40" s="7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79"/>
      <c r="BN41" s="79"/>
      <c r="BO41" s="79"/>
      <c r="BP41" s="79"/>
      <c r="BQ41" s="79"/>
      <c r="BR41" s="79"/>
      <c r="BS41" s="79"/>
      <c r="BT41" s="79"/>
      <c r="BU41" s="79"/>
      <c r="BV41" s="79"/>
      <c r="BW41" s="79"/>
      <c r="BX41" s="79"/>
      <c r="BY41" s="7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79"/>
      <c r="BN42" s="79"/>
      <c r="BO42" s="79"/>
      <c r="BP42" s="79"/>
      <c r="BQ42" s="79"/>
      <c r="BR42" s="79"/>
      <c r="BS42" s="79"/>
      <c r="BT42" s="79"/>
      <c r="BU42" s="79"/>
      <c r="BV42" s="79"/>
      <c r="BW42" s="79"/>
      <c r="BX42" s="79"/>
      <c r="BY42" s="7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79"/>
      <c r="BN43" s="79"/>
      <c r="BO43" s="79"/>
      <c r="BP43" s="79"/>
      <c r="BQ43" s="79"/>
      <c r="BR43" s="79"/>
      <c r="BS43" s="79"/>
      <c r="BT43" s="79"/>
      <c r="BU43" s="79"/>
      <c r="BV43" s="79"/>
      <c r="BW43" s="79"/>
      <c r="BX43" s="79"/>
      <c r="BY43" s="7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117</v>
      </c>
      <c r="BM47" s="79"/>
      <c r="BN47" s="79"/>
      <c r="BO47" s="79"/>
      <c r="BP47" s="79"/>
      <c r="BQ47" s="79"/>
      <c r="BR47" s="79"/>
      <c r="BS47" s="79"/>
      <c r="BT47" s="79"/>
      <c r="BU47" s="79"/>
      <c r="BV47" s="79"/>
      <c r="BW47" s="79"/>
      <c r="BX47" s="79"/>
      <c r="BY47" s="7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79"/>
      <c r="BN48" s="79"/>
      <c r="BO48" s="79"/>
      <c r="BP48" s="79"/>
      <c r="BQ48" s="79"/>
      <c r="BR48" s="79"/>
      <c r="BS48" s="79"/>
      <c r="BT48" s="79"/>
      <c r="BU48" s="79"/>
      <c r="BV48" s="79"/>
      <c r="BW48" s="79"/>
      <c r="BX48" s="79"/>
      <c r="BY48" s="7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79"/>
      <c r="BN49" s="79"/>
      <c r="BO49" s="79"/>
      <c r="BP49" s="79"/>
      <c r="BQ49" s="79"/>
      <c r="BR49" s="79"/>
      <c r="BS49" s="79"/>
      <c r="BT49" s="79"/>
      <c r="BU49" s="79"/>
      <c r="BV49" s="79"/>
      <c r="BW49" s="79"/>
      <c r="BX49" s="79"/>
      <c r="BY49" s="7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79"/>
      <c r="BN50" s="79"/>
      <c r="BO50" s="79"/>
      <c r="BP50" s="79"/>
      <c r="BQ50" s="79"/>
      <c r="BR50" s="79"/>
      <c r="BS50" s="79"/>
      <c r="BT50" s="79"/>
      <c r="BU50" s="79"/>
      <c r="BV50" s="79"/>
      <c r="BW50" s="79"/>
      <c r="BX50" s="79"/>
      <c r="BY50" s="7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79"/>
      <c r="BN51" s="79"/>
      <c r="BO51" s="79"/>
      <c r="BP51" s="79"/>
      <c r="BQ51" s="79"/>
      <c r="BR51" s="79"/>
      <c r="BS51" s="79"/>
      <c r="BT51" s="79"/>
      <c r="BU51" s="79"/>
      <c r="BV51" s="79"/>
      <c r="BW51" s="79"/>
      <c r="BX51" s="79"/>
      <c r="BY51" s="7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79"/>
      <c r="BN52" s="79"/>
      <c r="BO52" s="79"/>
      <c r="BP52" s="79"/>
      <c r="BQ52" s="79"/>
      <c r="BR52" s="79"/>
      <c r="BS52" s="79"/>
      <c r="BT52" s="79"/>
      <c r="BU52" s="79"/>
      <c r="BV52" s="79"/>
      <c r="BW52" s="79"/>
      <c r="BX52" s="79"/>
      <c r="BY52" s="7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79"/>
      <c r="BN53" s="79"/>
      <c r="BO53" s="79"/>
      <c r="BP53" s="79"/>
      <c r="BQ53" s="79"/>
      <c r="BR53" s="79"/>
      <c r="BS53" s="79"/>
      <c r="BT53" s="79"/>
      <c r="BU53" s="79"/>
      <c r="BV53" s="79"/>
      <c r="BW53" s="79"/>
      <c r="BX53" s="79"/>
      <c r="BY53" s="7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79"/>
      <c r="BN54" s="79"/>
      <c r="BO54" s="79"/>
      <c r="BP54" s="79"/>
      <c r="BQ54" s="79"/>
      <c r="BR54" s="79"/>
      <c r="BS54" s="79"/>
      <c r="BT54" s="79"/>
      <c r="BU54" s="79"/>
      <c r="BV54" s="79"/>
      <c r="BW54" s="79"/>
      <c r="BX54" s="79"/>
      <c r="BY54" s="7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79"/>
      <c r="BN55" s="79"/>
      <c r="BO55" s="79"/>
      <c r="BP55" s="79"/>
      <c r="BQ55" s="79"/>
      <c r="BR55" s="79"/>
      <c r="BS55" s="79"/>
      <c r="BT55" s="79"/>
      <c r="BU55" s="79"/>
      <c r="BV55" s="79"/>
      <c r="BW55" s="79"/>
      <c r="BX55" s="79"/>
      <c r="BY55" s="7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79"/>
      <c r="BN56" s="79"/>
      <c r="BO56" s="79"/>
      <c r="BP56" s="79"/>
      <c r="BQ56" s="79"/>
      <c r="BR56" s="79"/>
      <c r="BS56" s="79"/>
      <c r="BT56" s="79"/>
      <c r="BU56" s="79"/>
      <c r="BV56" s="79"/>
      <c r="BW56" s="79"/>
      <c r="BX56" s="79"/>
      <c r="BY56" s="7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79"/>
      <c r="BN57" s="79"/>
      <c r="BO57" s="79"/>
      <c r="BP57" s="79"/>
      <c r="BQ57" s="79"/>
      <c r="BR57" s="79"/>
      <c r="BS57" s="79"/>
      <c r="BT57" s="79"/>
      <c r="BU57" s="79"/>
      <c r="BV57" s="79"/>
      <c r="BW57" s="79"/>
      <c r="BX57" s="79"/>
      <c r="BY57" s="7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79"/>
      <c r="BN58" s="79"/>
      <c r="BO58" s="79"/>
      <c r="BP58" s="79"/>
      <c r="BQ58" s="79"/>
      <c r="BR58" s="79"/>
      <c r="BS58" s="79"/>
      <c r="BT58" s="79"/>
      <c r="BU58" s="79"/>
      <c r="BV58" s="79"/>
      <c r="BW58" s="79"/>
      <c r="BX58" s="79"/>
      <c r="BY58" s="7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79"/>
      <c r="BN59" s="79"/>
      <c r="BO59" s="79"/>
      <c r="BP59" s="79"/>
      <c r="BQ59" s="79"/>
      <c r="BR59" s="79"/>
      <c r="BS59" s="79"/>
      <c r="BT59" s="79"/>
      <c r="BU59" s="79"/>
      <c r="BV59" s="79"/>
      <c r="BW59" s="79"/>
      <c r="BX59" s="79"/>
      <c r="BY59" s="7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9"/>
      <c r="BM60" s="79"/>
      <c r="BN60" s="79"/>
      <c r="BO60" s="79"/>
      <c r="BP60" s="79"/>
      <c r="BQ60" s="79"/>
      <c r="BR60" s="79"/>
      <c r="BS60" s="79"/>
      <c r="BT60" s="79"/>
      <c r="BU60" s="79"/>
      <c r="BV60" s="79"/>
      <c r="BW60" s="79"/>
      <c r="BX60" s="79"/>
      <c r="BY60" s="7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9"/>
      <c r="BM61" s="79"/>
      <c r="BN61" s="79"/>
      <c r="BO61" s="79"/>
      <c r="BP61" s="79"/>
      <c r="BQ61" s="79"/>
      <c r="BR61" s="79"/>
      <c r="BS61" s="79"/>
      <c r="BT61" s="79"/>
      <c r="BU61" s="79"/>
      <c r="BV61" s="79"/>
      <c r="BW61" s="79"/>
      <c r="BX61" s="79"/>
      <c r="BY61" s="7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79"/>
      <c r="BN62" s="79"/>
      <c r="BO62" s="79"/>
      <c r="BP62" s="79"/>
      <c r="BQ62" s="79"/>
      <c r="BR62" s="79"/>
      <c r="BS62" s="79"/>
      <c r="BT62" s="79"/>
      <c r="BU62" s="79"/>
      <c r="BV62" s="79"/>
      <c r="BW62" s="79"/>
      <c r="BX62" s="79"/>
      <c r="BY62" s="7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118</v>
      </c>
      <c r="BM66" s="79"/>
      <c r="BN66" s="79"/>
      <c r="BO66" s="79"/>
      <c r="BP66" s="79"/>
      <c r="BQ66" s="79"/>
      <c r="BR66" s="79"/>
      <c r="BS66" s="79"/>
      <c r="BT66" s="79"/>
      <c r="BU66" s="79"/>
      <c r="BV66" s="79"/>
      <c r="BW66" s="79"/>
      <c r="BX66" s="79"/>
      <c r="BY66" s="7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79"/>
      <c r="BN67" s="79"/>
      <c r="BO67" s="79"/>
      <c r="BP67" s="79"/>
      <c r="BQ67" s="79"/>
      <c r="BR67" s="79"/>
      <c r="BS67" s="79"/>
      <c r="BT67" s="79"/>
      <c r="BU67" s="79"/>
      <c r="BV67" s="79"/>
      <c r="BW67" s="79"/>
      <c r="BX67" s="79"/>
      <c r="BY67" s="7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79"/>
      <c r="BN68" s="79"/>
      <c r="BO68" s="79"/>
      <c r="BP68" s="79"/>
      <c r="BQ68" s="79"/>
      <c r="BR68" s="79"/>
      <c r="BS68" s="79"/>
      <c r="BT68" s="79"/>
      <c r="BU68" s="79"/>
      <c r="BV68" s="79"/>
      <c r="BW68" s="79"/>
      <c r="BX68" s="79"/>
      <c r="BY68" s="7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79"/>
      <c r="BN69" s="79"/>
      <c r="BO69" s="79"/>
      <c r="BP69" s="79"/>
      <c r="BQ69" s="79"/>
      <c r="BR69" s="79"/>
      <c r="BS69" s="79"/>
      <c r="BT69" s="79"/>
      <c r="BU69" s="79"/>
      <c r="BV69" s="79"/>
      <c r="BW69" s="79"/>
      <c r="BX69" s="79"/>
      <c r="BY69" s="7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79"/>
      <c r="BN70" s="79"/>
      <c r="BO70" s="79"/>
      <c r="BP70" s="79"/>
      <c r="BQ70" s="79"/>
      <c r="BR70" s="79"/>
      <c r="BS70" s="79"/>
      <c r="BT70" s="79"/>
      <c r="BU70" s="79"/>
      <c r="BV70" s="79"/>
      <c r="BW70" s="79"/>
      <c r="BX70" s="79"/>
      <c r="BY70" s="7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79"/>
      <c r="BN71" s="79"/>
      <c r="BO71" s="79"/>
      <c r="BP71" s="79"/>
      <c r="BQ71" s="79"/>
      <c r="BR71" s="79"/>
      <c r="BS71" s="79"/>
      <c r="BT71" s="79"/>
      <c r="BU71" s="79"/>
      <c r="BV71" s="79"/>
      <c r="BW71" s="79"/>
      <c r="BX71" s="79"/>
      <c r="BY71" s="7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79"/>
      <c r="BN72" s="79"/>
      <c r="BO72" s="79"/>
      <c r="BP72" s="79"/>
      <c r="BQ72" s="79"/>
      <c r="BR72" s="79"/>
      <c r="BS72" s="79"/>
      <c r="BT72" s="79"/>
      <c r="BU72" s="79"/>
      <c r="BV72" s="79"/>
      <c r="BW72" s="79"/>
      <c r="BX72" s="79"/>
      <c r="BY72" s="7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79"/>
      <c r="BN73" s="79"/>
      <c r="BO73" s="79"/>
      <c r="BP73" s="79"/>
      <c r="BQ73" s="79"/>
      <c r="BR73" s="79"/>
      <c r="BS73" s="79"/>
      <c r="BT73" s="79"/>
      <c r="BU73" s="79"/>
      <c r="BV73" s="79"/>
      <c r="BW73" s="79"/>
      <c r="BX73" s="79"/>
      <c r="BY73" s="7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79"/>
      <c r="BN74" s="79"/>
      <c r="BO74" s="79"/>
      <c r="BP74" s="79"/>
      <c r="BQ74" s="79"/>
      <c r="BR74" s="79"/>
      <c r="BS74" s="79"/>
      <c r="BT74" s="79"/>
      <c r="BU74" s="79"/>
      <c r="BV74" s="79"/>
      <c r="BW74" s="79"/>
      <c r="BX74" s="79"/>
      <c r="BY74" s="7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79"/>
      <c r="BN75" s="79"/>
      <c r="BO75" s="79"/>
      <c r="BP75" s="79"/>
      <c r="BQ75" s="79"/>
      <c r="BR75" s="79"/>
      <c r="BS75" s="79"/>
      <c r="BT75" s="79"/>
      <c r="BU75" s="79"/>
      <c r="BV75" s="79"/>
      <c r="BW75" s="79"/>
      <c r="BX75" s="79"/>
      <c r="BY75" s="7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79"/>
      <c r="BN76" s="79"/>
      <c r="BO76" s="79"/>
      <c r="BP76" s="79"/>
      <c r="BQ76" s="79"/>
      <c r="BR76" s="79"/>
      <c r="BS76" s="79"/>
      <c r="BT76" s="79"/>
      <c r="BU76" s="79"/>
      <c r="BV76" s="79"/>
      <c r="BW76" s="79"/>
      <c r="BX76" s="79"/>
      <c r="BY76" s="7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79"/>
      <c r="BN77" s="79"/>
      <c r="BO77" s="79"/>
      <c r="BP77" s="79"/>
      <c r="BQ77" s="79"/>
      <c r="BR77" s="79"/>
      <c r="BS77" s="79"/>
      <c r="BT77" s="79"/>
      <c r="BU77" s="79"/>
      <c r="BV77" s="79"/>
      <c r="BW77" s="79"/>
      <c r="BX77" s="79"/>
      <c r="BY77" s="7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79"/>
      <c r="BN78" s="79"/>
      <c r="BO78" s="79"/>
      <c r="BP78" s="79"/>
      <c r="BQ78" s="79"/>
      <c r="BR78" s="79"/>
      <c r="BS78" s="79"/>
      <c r="BT78" s="79"/>
      <c r="BU78" s="79"/>
      <c r="BV78" s="79"/>
      <c r="BW78" s="79"/>
      <c r="BX78" s="79"/>
      <c r="BY78" s="7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79"/>
      <c r="BN79" s="79"/>
      <c r="BO79" s="79"/>
      <c r="BP79" s="79"/>
      <c r="BQ79" s="79"/>
      <c r="BR79" s="79"/>
      <c r="BS79" s="79"/>
      <c r="BT79" s="79"/>
      <c r="BU79" s="79"/>
      <c r="BV79" s="79"/>
      <c r="BW79" s="79"/>
      <c r="BX79" s="79"/>
      <c r="BY79" s="7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79"/>
      <c r="BN80" s="79"/>
      <c r="BO80" s="79"/>
      <c r="BP80" s="79"/>
      <c r="BQ80" s="79"/>
      <c r="BR80" s="79"/>
      <c r="BS80" s="79"/>
      <c r="BT80" s="79"/>
      <c r="BU80" s="79"/>
      <c r="BV80" s="79"/>
      <c r="BW80" s="79"/>
      <c r="BX80" s="79"/>
      <c r="BY80" s="7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79"/>
      <c r="BN81" s="79"/>
      <c r="BO81" s="79"/>
      <c r="BP81" s="79"/>
      <c r="BQ81" s="79"/>
      <c r="BR81" s="79"/>
      <c r="BS81" s="79"/>
      <c r="BT81" s="79"/>
      <c r="BU81" s="79"/>
      <c r="BV81" s="79"/>
      <c r="BW81" s="79"/>
      <c r="BX81" s="79"/>
      <c r="BY81" s="7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【1,182.11】</v>
      </c>
      <c r="I86" s="12" t="str">
        <f>データ!CA6</f>
        <v>【73.78】</v>
      </c>
      <c r="J86" s="12" t="str">
        <f>データ!CL6</f>
        <v>【220.62】</v>
      </c>
      <c r="K86" s="12" t="str">
        <f>データ!CW6</f>
        <v>【42.22】</v>
      </c>
      <c r="L86" s="12" t="str">
        <f>データ!DH6</f>
        <v>【85.67】</v>
      </c>
      <c r="M86" s="12" t="s">
        <v>44</v>
      </c>
      <c r="N86" s="12" t="s">
        <v>44</v>
      </c>
      <c r="O86" s="12" t="str">
        <f>データ!EO6</f>
        <v>【0.13】</v>
      </c>
    </row>
  </sheetData>
  <sheetProtection algorithmName="SHA-512" hashValue="Hj4rC1aPkI9n8YSxGXFUzqniZsJ81Eh7ygm5yokLFWbsprd2gBXEJQzXNt7/j8uA82uUa9uDjsSpNTSjwguPIw==" saltValue="uyIFjv8VGQdOQptV/y2mn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56</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57</v>
      </c>
      <c r="B4" s="16"/>
      <c r="C4" s="16"/>
      <c r="D4" s="16"/>
      <c r="E4" s="16"/>
      <c r="F4" s="16"/>
      <c r="G4" s="16"/>
      <c r="H4" s="75"/>
      <c r="I4" s="76"/>
      <c r="J4" s="76"/>
      <c r="K4" s="76"/>
      <c r="L4" s="76"/>
      <c r="M4" s="76"/>
      <c r="N4" s="76"/>
      <c r="O4" s="76"/>
      <c r="P4" s="76"/>
      <c r="Q4" s="76"/>
      <c r="R4" s="76"/>
      <c r="S4" s="76"/>
      <c r="T4" s="76"/>
      <c r="U4" s="76"/>
      <c r="V4" s="76"/>
      <c r="W4" s="76"/>
      <c r="X4" s="77"/>
      <c r="Y4" s="71" t="s">
        <v>58</v>
      </c>
      <c r="Z4" s="71"/>
      <c r="AA4" s="71"/>
      <c r="AB4" s="71"/>
      <c r="AC4" s="71"/>
      <c r="AD4" s="71"/>
      <c r="AE4" s="71"/>
      <c r="AF4" s="71"/>
      <c r="AG4" s="71"/>
      <c r="AH4" s="71"/>
      <c r="AI4" s="71"/>
      <c r="AJ4" s="71" t="s">
        <v>59</v>
      </c>
      <c r="AK4" s="71"/>
      <c r="AL4" s="71"/>
      <c r="AM4" s="71"/>
      <c r="AN4" s="71"/>
      <c r="AO4" s="71"/>
      <c r="AP4" s="71"/>
      <c r="AQ4" s="71"/>
      <c r="AR4" s="71"/>
      <c r="AS4" s="71"/>
      <c r="AT4" s="71"/>
      <c r="AU4" s="71" t="s">
        <v>60</v>
      </c>
      <c r="AV4" s="71"/>
      <c r="AW4" s="71"/>
      <c r="AX4" s="71"/>
      <c r="AY4" s="71"/>
      <c r="AZ4" s="71"/>
      <c r="BA4" s="71"/>
      <c r="BB4" s="71"/>
      <c r="BC4" s="71"/>
      <c r="BD4" s="71"/>
      <c r="BE4" s="71"/>
      <c r="BF4" s="71" t="s">
        <v>61</v>
      </c>
      <c r="BG4" s="71"/>
      <c r="BH4" s="71"/>
      <c r="BI4" s="71"/>
      <c r="BJ4" s="71"/>
      <c r="BK4" s="71"/>
      <c r="BL4" s="71"/>
      <c r="BM4" s="71"/>
      <c r="BN4" s="71"/>
      <c r="BO4" s="71"/>
      <c r="BP4" s="71"/>
      <c r="BQ4" s="71" t="s">
        <v>62</v>
      </c>
      <c r="BR4" s="71"/>
      <c r="BS4" s="71"/>
      <c r="BT4" s="71"/>
      <c r="BU4" s="71"/>
      <c r="BV4" s="71"/>
      <c r="BW4" s="71"/>
      <c r="BX4" s="71"/>
      <c r="BY4" s="71"/>
      <c r="BZ4" s="71"/>
      <c r="CA4" s="71"/>
      <c r="CB4" s="71" t="s">
        <v>63</v>
      </c>
      <c r="CC4" s="71"/>
      <c r="CD4" s="71"/>
      <c r="CE4" s="71"/>
      <c r="CF4" s="71"/>
      <c r="CG4" s="71"/>
      <c r="CH4" s="71"/>
      <c r="CI4" s="71"/>
      <c r="CJ4" s="71"/>
      <c r="CK4" s="71"/>
      <c r="CL4" s="71"/>
      <c r="CM4" s="71" t="s">
        <v>64</v>
      </c>
      <c r="CN4" s="71"/>
      <c r="CO4" s="71"/>
      <c r="CP4" s="71"/>
      <c r="CQ4" s="71"/>
      <c r="CR4" s="71"/>
      <c r="CS4" s="71"/>
      <c r="CT4" s="71"/>
      <c r="CU4" s="71"/>
      <c r="CV4" s="71"/>
      <c r="CW4" s="71"/>
      <c r="CX4" s="71" t="s">
        <v>65</v>
      </c>
      <c r="CY4" s="71"/>
      <c r="CZ4" s="71"/>
      <c r="DA4" s="71"/>
      <c r="DB4" s="71"/>
      <c r="DC4" s="71"/>
      <c r="DD4" s="71"/>
      <c r="DE4" s="71"/>
      <c r="DF4" s="71"/>
      <c r="DG4" s="71"/>
      <c r="DH4" s="71"/>
      <c r="DI4" s="71" t="s">
        <v>66</v>
      </c>
      <c r="DJ4" s="71"/>
      <c r="DK4" s="71"/>
      <c r="DL4" s="71"/>
      <c r="DM4" s="71"/>
      <c r="DN4" s="71"/>
      <c r="DO4" s="71"/>
      <c r="DP4" s="71"/>
      <c r="DQ4" s="71"/>
      <c r="DR4" s="71"/>
      <c r="DS4" s="71"/>
      <c r="DT4" s="71" t="s">
        <v>67</v>
      </c>
      <c r="DU4" s="71"/>
      <c r="DV4" s="71"/>
      <c r="DW4" s="71"/>
      <c r="DX4" s="71"/>
      <c r="DY4" s="71"/>
      <c r="DZ4" s="71"/>
      <c r="EA4" s="71"/>
      <c r="EB4" s="71"/>
      <c r="EC4" s="71"/>
      <c r="ED4" s="71"/>
      <c r="EE4" s="71" t="s">
        <v>68</v>
      </c>
      <c r="EF4" s="71"/>
      <c r="EG4" s="71"/>
      <c r="EH4" s="71"/>
      <c r="EI4" s="71"/>
      <c r="EJ4" s="71"/>
      <c r="EK4" s="71"/>
      <c r="EL4" s="71"/>
      <c r="EM4" s="71"/>
      <c r="EN4" s="71"/>
      <c r="EO4" s="71"/>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2022</v>
      </c>
      <c r="C6" s="19">
        <f t="shared" ref="C6:X6" si="3">C7</f>
        <v>293458</v>
      </c>
      <c r="D6" s="19">
        <f t="shared" si="3"/>
        <v>47</v>
      </c>
      <c r="E6" s="19">
        <f t="shared" si="3"/>
        <v>17</v>
      </c>
      <c r="F6" s="19">
        <f t="shared" si="3"/>
        <v>4</v>
      </c>
      <c r="G6" s="19">
        <f t="shared" si="3"/>
        <v>0</v>
      </c>
      <c r="H6" s="19" t="str">
        <f t="shared" si="3"/>
        <v>奈良県　安堵町</v>
      </c>
      <c r="I6" s="19" t="str">
        <f t="shared" si="3"/>
        <v>法非適用</v>
      </c>
      <c r="J6" s="19" t="str">
        <f t="shared" si="3"/>
        <v>下水道事業</v>
      </c>
      <c r="K6" s="19" t="str">
        <f t="shared" si="3"/>
        <v>特定環境保全公共下水道</v>
      </c>
      <c r="L6" s="19" t="str">
        <f t="shared" si="3"/>
        <v>D2</v>
      </c>
      <c r="M6" s="19" t="str">
        <f t="shared" si="3"/>
        <v>非設置</v>
      </c>
      <c r="N6" s="20" t="str">
        <f t="shared" si="3"/>
        <v>-</v>
      </c>
      <c r="O6" s="20" t="str">
        <f t="shared" si="3"/>
        <v>該当数値なし</v>
      </c>
      <c r="P6" s="20">
        <f t="shared" si="3"/>
        <v>31.69</v>
      </c>
      <c r="Q6" s="20">
        <f t="shared" si="3"/>
        <v>86</v>
      </c>
      <c r="R6" s="20">
        <f t="shared" si="3"/>
        <v>2640</v>
      </c>
      <c r="S6" s="20">
        <f t="shared" si="3"/>
        <v>7100</v>
      </c>
      <c r="T6" s="20">
        <f t="shared" si="3"/>
        <v>4.3099999999999996</v>
      </c>
      <c r="U6" s="20">
        <f t="shared" si="3"/>
        <v>1647.33</v>
      </c>
      <c r="V6" s="20">
        <f t="shared" si="3"/>
        <v>2240</v>
      </c>
      <c r="W6" s="20">
        <f t="shared" si="3"/>
        <v>0.78</v>
      </c>
      <c r="X6" s="20">
        <f t="shared" si="3"/>
        <v>2871.79</v>
      </c>
      <c r="Y6" s="21">
        <f>IF(Y7="",NA(),Y7)</f>
        <v>72.58</v>
      </c>
      <c r="Z6" s="21">
        <f t="shared" ref="Z6:AH6" si="4">IF(Z7="",NA(),Z7)</f>
        <v>71.2</v>
      </c>
      <c r="AA6" s="21">
        <f t="shared" si="4"/>
        <v>74.12</v>
      </c>
      <c r="AB6" s="21">
        <f t="shared" si="4"/>
        <v>73.48</v>
      </c>
      <c r="AC6" s="21">
        <f t="shared" si="4"/>
        <v>67.69</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1432.75</v>
      </c>
      <c r="BG6" s="21">
        <f t="shared" ref="BG6:BO6" si="7">IF(BG7="",NA(),BG7)</f>
        <v>1182.93</v>
      </c>
      <c r="BH6" s="21">
        <f t="shared" si="7"/>
        <v>1246.77</v>
      </c>
      <c r="BI6" s="21">
        <f t="shared" si="7"/>
        <v>1244.01</v>
      </c>
      <c r="BJ6" s="21">
        <f t="shared" si="7"/>
        <v>1840.32</v>
      </c>
      <c r="BK6" s="21">
        <f t="shared" si="7"/>
        <v>1269.1500000000001</v>
      </c>
      <c r="BL6" s="21">
        <f t="shared" si="7"/>
        <v>1206.79</v>
      </c>
      <c r="BM6" s="21">
        <f t="shared" si="7"/>
        <v>1258.43</v>
      </c>
      <c r="BN6" s="21">
        <f t="shared" si="7"/>
        <v>1163.75</v>
      </c>
      <c r="BO6" s="21">
        <f t="shared" si="7"/>
        <v>1195.47</v>
      </c>
      <c r="BP6" s="20" t="str">
        <f>IF(BP7="","",IF(BP7="-","【-】","【"&amp;SUBSTITUTE(TEXT(BP7,"#,##0.00"),"-","△")&amp;"】"))</f>
        <v>【1,182.11】</v>
      </c>
      <c r="BQ6" s="21">
        <f>IF(BQ7="",NA(),BQ7)</f>
        <v>81.66</v>
      </c>
      <c r="BR6" s="21">
        <f t="shared" ref="BR6:BZ6" si="8">IF(BR7="",NA(),BR7)</f>
        <v>82.63</v>
      </c>
      <c r="BS6" s="21">
        <f t="shared" si="8"/>
        <v>85.26</v>
      </c>
      <c r="BT6" s="21">
        <f t="shared" si="8"/>
        <v>84.19</v>
      </c>
      <c r="BU6" s="21">
        <f t="shared" si="8"/>
        <v>58.69</v>
      </c>
      <c r="BV6" s="21">
        <f t="shared" si="8"/>
        <v>63.97</v>
      </c>
      <c r="BW6" s="21">
        <f t="shared" si="8"/>
        <v>71.84</v>
      </c>
      <c r="BX6" s="21">
        <f t="shared" si="8"/>
        <v>73.36</v>
      </c>
      <c r="BY6" s="21">
        <f t="shared" si="8"/>
        <v>72.599999999999994</v>
      </c>
      <c r="BZ6" s="21">
        <f t="shared" si="8"/>
        <v>69.430000000000007</v>
      </c>
      <c r="CA6" s="20" t="str">
        <f>IF(CA7="","",IF(CA7="-","【-】","【"&amp;SUBSTITUTE(TEXT(CA7,"#,##0.00"),"-","△")&amp;"】"))</f>
        <v>【73.78】</v>
      </c>
      <c r="CB6" s="21">
        <f>IF(CB7="",NA(),CB7)</f>
        <v>152.80000000000001</v>
      </c>
      <c r="CC6" s="21">
        <f t="shared" ref="CC6:CK6" si="9">IF(CC7="",NA(),CC7)</f>
        <v>155.51</v>
      </c>
      <c r="CD6" s="21">
        <f t="shared" si="9"/>
        <v>152.62</v>
      </c>
      <c r="CE6" s="21">
        <f t="shared" si="9"/>
        <v>152.05000000000001</v>
      </c>
      <c r="CF6" s="21">
        <f t="shared" si="9"/>
        <v>152.69999999999999</v>
      </c>
      <c r="CG6" s="21">
        <f t="shared" si="9"/>
        <v>256.82</v>
      </c>
      <c r="CH6" s="21">
        <f t="shared" si="9"/>
        <v>228.47</v>
      </c>
      <c r="CI6" s="21">
        <f t="shared" si="9"/>
        <v>224.88</v>
      </c>
      <c r="CJ6" s="21">
        <f t="shared" si="9"/>
        <v>228.64</v>
      </c>
      <c r="CK6" s="21">
        <f t="shared" si="9"/>
        <v>239.46</v>
      </c>
      <c r="CL6" s="20" t="str">
        <f>IF(CL7="","",IF(CL7="-","【-】","【"&amp;SUBSTITUTE(TEXT(CL7,"#,##0.00"),"-","△")&amp;"】"))</f>
        <v>【220.62】</v>
      </c>
      <c r="CM6" s="21" t="str">
        <f>IF(CM7="",NA(),CM7)</f>
        <v>-</v>
      </c>
      <c r="CN6" s="21" t="str">
        <f t="shared" ref="CN6:CV6" si="10">IF(CN7="",NA(),CN7)</f>
        <v>-</v>
      </c>
      <c r="CO6" s="21" t="str">
        <f t="shared" si="10"/>
        <v>-</v>
      </c>
      <c r="CP6" s="21" t="str">
        <f t="shared" si="10"/>
        <v>-</v>
      </c>
      <c r="CQ6" s="21" t="str">
        <f t="shared" si="10"/>
        <v>-</v>
      </c>
      <c r="CR6" s="21">
        <f t="shared" si="10"/>
        <v>37.46</v>
      </c>
      <c r="CS6" s="21">
        <f t="shared" si="10"/>
        <v>42.47</v>
      </c>
      <c r="CT6" s="21">
        <f t="shared" si="10"/>
        <v>42.4</v>
      </c>
      <c r="CU6" s="21">
        <f t="shared" si="10"/>
        <v>42.28</v>
      </c>
      <c r="CV6" s="21">
        <f t="shared" si="10"/>
        <v>41.06</v>
      </c>
      <c r="CW6" s="20" t="str">
        <f>IF(CW7="","",IF(CW7="-","【-】","【"&amp;SUBSTITUTE(TEXT(CW7,"#,##0.00"),"-","△")&amp;"】"))</f>
        <v>【42.22】</v>
      </c>
      <c r="CX6" s="21">
        <f>IF(CX7="",NA(),CX7)</f>
        <v>60.35</v>
      </c>
      <c r="CY6" s="21">
        <f t="shared" ref="CY6:DG6" si="11">IF(CY7="",NA(),CY7)</f>
        <v>61.95</v>
      </c>
      <c r="CZ6" s="21">
        <f t="shared" si="11"/>
        <v>63.58</v>
      </c>
      <c r="DA6" s="21">
        <f t="shared" si="11"/>
        <v>65.349999999999994</v>
      </c>
      <c r="DB6" s="21">
        <f t="shared" si="11"/>
        <v>64.38</v>
      </c>
      <c r="DC6" s="21">
        <f t="shared" si="11"/>
        <v>67.459999999999994</v>
      </c>
      <c r="DD6" s="21">
        <f t="shared" si="11"/>
        <v>83.75</v>
      </c>
      <c r="DE6" s="21">
        <f t="shared" si="11"/>
        <v>84.19</v>
      </c>
      <c r="DF6" s="21">
        <f t="shared" si="11"/>
        <v>84.34</v>
      </c>
      <c r="DG6" s="21">
        <f t="shared" si="11"/>
        <v>84.34</v>
      </c>
      <c r="DH6" s="20" t="str">
        <f>IF(DH7="","",IF(DH7="-","【-】","【"&amp;SUBSTITUTE(TEXT(DH7,"#,##0.00"),"-","△")&amp;"】"))</f>
        <v>【85.67】</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0.09</v>
      </c>
      <c r="EK6" s="21">
        <f t="shared" si="14"/>
        <v>0.36</v>
      </c>
      <c r="EL6" s="21">
        <f t="shared" si="14"/>
        <v>0.39</v>
      </c>
      <c r="EM6" s="21">
        <f t="shared" si="14"/>
        <v>0.1</v>
      </c>
      <c r="EN6" s="21">
        <f t="shared" si="14"/>
        <v>0.08</v>
      </c>
      <c r="EO6" s="20" t="str">
        <f>IF(EO7="","",IF(EO7="-","【-】","【"&amp;SUBSTITUTE(TEXT(EO7,"#,##0.00"),"-","△")&amp;"】"))</f>
        <v>【0.13】</v>
      </c>
    </row>
    <row r="7" spans="1:145" s="22" customFormat="1" x14ac:dyDescent="0.15">
      <c r="A7" s="14"/>
      <c r="B7" s="23">
        <v>2022</v>
      </c>
      <c r="C7" s="23">
        <v>293458</v>
      </c>
      <c r="D7" s="23">
        <v>47</v>
      </c>
      <c r="E7" s="23">
        <v>17</v>
      </c>
      <c r="F7" s="23">
        <v>4</v>
      </c>
      <c r="G7" s="23">
        <v>0</v>
      </c>
      <c r="H7" s="23" t="s">
        <v>98</v>
      </c>
      <c r="I7" s="23" t="s">
        <v>99</v>
      </c>
      <c r="J7" s="23" t="s">
        <v>100</v>
      </c>
      <c r="K7" s="23" t="s">
        <v>101</v>
      </c>
      <c r="L7" s="23" t="s">
        <v>102</v>
      </c>
      <c r="M7" s="23" t="s">
        <v>103</v>
      </c>
      <c r="N7" s="24" t="s">
        <v>104</v>
      </c>
      <c r="O7" s="24" t="s">
        <v>105</v>
      </c>
      <c r="P7" s="24">
        <v>31.69</v>
      </c>
      <c r="Q7" s="24">
        <v>86</v>
      </c>
      <c r="R7" s="24">
        <v>2640</v>
      </c>
      <c r="S7" s="24">
        <v>7100</v>
      </c>
      <c r="T7" s="24">
        <v>4.3099999999999996</v>
      </c>
      <c r="U7" s="24">
        <v>1647.33</v>
      </c>
      <c r="V7" s="24">
        <v>2240</v>
      </c>
      <c r="W7" s="24">
        <v>0.78</v>
      </c>
      <c r="X7" s="24">
        <v>2871.79</v>
      </c>
      <c r="Y7" s="24">
        <v>72.58</v>
      </c>
      <c r="Z7" s="24">
        <v>71.2</v>
      </c>
      <c r="AA7" s="24">
        <v>74.12</v>
      </c>
      <c r="AB7" s="24">
        <v>73.48</v>
      </c>
      <c r="AC7" s="24">
        <v>67.69</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1432.75</v>
      </c>
      <c r="BG7" s="24">
        <v>1182.93</v>
      </c>
      <c r="BH7" s="24">
        <v>1246.77</v>
      </c>
      <c r="BI7" s="24">
        <v>1244.01</v>
      </c>
      <c r="BJ7" s="24">
        <v>1840.32</v>
      </c>
      <c r="BK7" s="24">
        <v>1269.1500000000001</v>
      </c>
      <c r="BL7" s="24">
        <v>1206.79</v>
      </c>
      <c r="BM7" s="24">
        <v>1258.43</v>
      </c>
      <c r="BN7" s="24">
        <v>1163.75</v>
      </c>
      <c r="BO7" s="24">
        <v>1195.47</v>
      </c>
      <c r="BP7" s="24">
        <v>1182.1099999999999</v>
      </c>
      <c r="BQ7" s="24">
        <v>81.66</v>
      </c>
      <c r="BR7" s="24">
        <v>82.63</v>
      </c>
      <c r="BS7" s="24">
        <v>85.26</v>
      </c>
      <c r="BT7" s="24">
        <v>84.19</v>
      </c>
      <c r="BU7" s="24">
        <v>58.69</v>
      </c>
      <c r="BV7" s="24">
        <v>63.97</v>
      </c>
      <c r="BW7" s="24">
        <v>71.84</v>
      </c>
      <c r="BX7" s="24">
        <v>73.36</v>
      </c>
      <c r="BY7" s="24">
        <v>72.599999999999994</v>
      </c>
      <c r="BZ7" s="24">
        <v>69.430000000000007</v>
      </c>
      <c r="CA7" s="24">
        <v>73.78</v>
      </c>
      <c r="CB7" s="24">
        <v>152.80000000000001</v>
      </c>
      <c r="CC7" s="24">
        <v>155.51</v>
      </c>
      <c r="CD7" s="24">
        <v>152.62</v>
      </c>
      <c r="CE7" s="24">
        <v>152.05000000000001</v>
      </c>
      <c r="CF7" s="24">
        <v>152.69999999999999</v>
      </c>
      <c r="CG7" s="24">
        <v>256.82</v>
      </c>
      <c r="CH7" s="24">
        <v>228.47</v>
      </c>
      <c r="CI7" s="24">
        <v>224.88</v>
      </c>
      <c r="CJ7" s="24">
        <v>228.64</v>
      </c>
      <c r="CK7" s="24">
        <v>239.46</v>
      </c>
      <c r="CL7" s="24">
        <v>220.62</v>
      </c>
      <c r="CM7" s="24" t="s">
        <v>104</v>
      </c>
      <c r="CN7" s="24" t="s">
        <v>104</v>
      </c>
      <c r="CO7" s="24" t="s">
        <v>104</v>
      </c>
      <c r="CP7" s="24" t="s">
        <v>104</v>
      </c>
      <c r="CQ7" s="24" t="s">
        <v>104</v>
      </c>
      <c r="CR7" s="24">
        <v>37.46</v>
      </c>
      <c r="CS7" s="24">
        <v>42.47</v>
      </c>
      <c r="CT7" s="24">
        <v>42.4</v>
      </c>
      <c r="CU7" s="24">
        <v>42.28</v>
      </c>
      <c r="CV7" s="24">
        <v>41.06</v>
      </c>
      <c r="CW7" s="24">
        <v>42.22</v>
      </c>
      <c r="CX7" s="24">
        <v>60.35</v>
      </c>
      <c r="CY7" s="24">
        <v>61.95</v>
      </c>
      <c r="CZ7" s="24">
        <v>63.58</v>
      </c>
      <c r="DA7" s="24">
        <v>65.349999999999994</v>
      </c>
      <c r="DB7" s="24">
        <v>64.38</v>
      </c>
      <c r="DC7" s="24">
        <v>67.459999999999994</v>
      </c>
      <c r="DD7" s="24">
        <v>83.75</v>
      </c>
      <c r="DE7" s="24">
        <v>84.19</v>
      </c>
      <c r="DF7" s="24">
        <v>84.34</v>
      </c>
      <c r="DG7" s="24">
        <v>84.34</v>
      </c>
      <c r="DH7" s="24">
        <v>85.67</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0.09</v>
      </c>
      <c r="EK7" s="24">
        <v>0.36</v>
      </c>
      <c r="EL7" s="24">
        <v>0.39</v>
      </c>
      <c r="EM7" s="24">
        <v>0.1</v>
      </c>
      <c r="EN7" s="24">
        <v>0.08</v>
      </c>
      <c r="EO7" s="24">
        <v>0.13</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111</v>
      </c>
    </row>
    <row r="12" spans="1:145" x14ac:dyDescent="0.15">
      <c r="B12">
        <v>1</v>
      </c>
      <c r="C12">
        <v>1</v>
      </c>
      <c r="D12">
        <v>2</v>
      </c>
      <c r="E12">
        <v>3</v>
      </c>
      <c r="F12">
        <v>4</v>
      </c>
      <c r="G12" t="s">
        <v>112</v>
      </c>
    </row>
    <row r="13" spans="1:145" x14ac:dyDescent="0.15">
      <c r="B13" t="s">
        <v>113</v>
      </c>
      <c r="C13" t="s">
        <v>114</v>
      </c>
      <c r="D13" t="s">
        <v>114</v>
      </c>
      <c r="E13" t="s">
        <v>114</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2024-01-19T06:01:41Z</cp:lastPrinted>
  <dcterms:created xsi:type="dcterms:W3CDTF">2023-12-12T02:50:36Z</dcterms:created>
  <dcterms:modified xsi:type="dcterms:W3CDTF">2024-01-19T06:41:56Z</dcterms:modified>
  <cp:category/>
</cp:coreProperties>
</file>