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4\20_経営比較分析表\03 市町村→県　提出\17　安堵町○\"/>
    </mc:Choice>
  </mc:AlternateContent>
  <xr:revisionPtr revIDLastSave="0" documentId="13_ncr:1_{3B2F4502-E5F8-4A72-B49F-D2446F1003CD}" xr6:coauthVersionLast="47" xr6:coauthVersionMax="47" xr10:uidLastSave="{00000000-0000-0000-0000-000000000000}"/>
  <workbookProtection workbookAlgorithmName="SHA-512" workbookHashValue="5uHJnXzK4yiRowcI0Th+LCPxyvR37Ab+s77ZKMTYCpL96gqEw6/VqQGuEYqo94PcsHDU9K9qKt3N0l0e2AJqxA==" workbookSaltValue="yxnmnN99zo/0A2X/Gh8DMQ=="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W10" i="4" s="1"/>
  <c r="P6" i="5"/>
  <c r="P10" i="4" s="1"/>
  <c r="O6" i="5"/>
  <c r="N6" i="5"/>
  <c r="B10" i="4" s="1"/>
  <c r="M6" i="5"/>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G85" i="4"/>
  <c r="F85" i="4"/>
  <c r="BB10" i="4"/>
  <c r="AT10" i="4"/>
  <c r="AL10" i="4"/>
  <c r="I10" i="4"/>
  <c r="BB8" i="4"/>
  <c r="AT8" i="4"/>
  <c r="AL8" i="4"/>
  <c r="AD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<sst xmlns="http://schemas.openxmlformats.org/spreadsheetml/2006/main" count="228" uniqueCount="113">
  <si>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</si>
  <si>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</si>
  <si>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</si>
  <si>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</si>
  <si>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</si>
  <si>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</si>
  <si>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</si>
  <si>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</si>
  <si>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</si>
  <si>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</si>
  <si>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</si>
  <si>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</si>
  <si>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</si>
  <si>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</si>
  <si>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</si>
  <si>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</si>
  <si>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</si>
  <si>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</si>
  <si>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</si>
  <si>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</si>
  <si>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</si>
  <si>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</si>
  <si>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</si>
  <si>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</si>
  <si>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</si>
  <si>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</si>
  <si>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</si>
  <si>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</si>
  <si>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</si>
  <si>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</si>
  <si>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</si>
  <si>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</si>
  <si>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</si>
  <si>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</si>
  <si>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</si>
  <si>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</si>
  <si>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</si>
  <si>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</si>
  <si>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</si>
  <si>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</si>
  <si>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</si>
  <si>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</si>
  <si>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</si>
  <si>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</si>
  <si>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</si>
  <si>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</si>
  <si>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</si>
  <si>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</si>
  <si>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</si>
  <si>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</si>
  <si>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</si>
  <si>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</si>
  <si>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</si>
  <si>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</si>
  <si>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</si>
  <si>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</si>
  <si>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</si>
  <si>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</si>
  <si>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</si>
  <si>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</si>
  <si>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</si>
  <si>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</si>
  <si>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</si>
  <si>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</si>
  <si>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</si>
  <si>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</si>
  <si>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</si>
  <si>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</si>
  <si>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</si>
  <si>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</si>
  <si>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</si>
  <si>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</si>
  <si>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</si>
  <si>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</si>
  <si>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</si>
  <si>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</si>
  <si>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</si>
  <si>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</si>
  <si>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</si>
  <si>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</si>
  <si>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</si>
  <si>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</si>
  <si>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</si>
  <si>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</si>
  <si>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</si>
  <si>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</si>
  <si>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</si>
  <si>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</si>
  <si>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</si>
  <si>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</si>
  <si>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</si>
  <si>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</si>
  <si>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</si>
  <si>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</si>
  <si>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法適用</t>
  </si>
  <si>
    <t>水道事業</t>
  </si>
  <si>
    <t>末端給水事業</t>
  </si>
  <si>
    <t>A8</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</si>
  <si>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</si>
  <si>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</si>
  <si>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</si>
  <si>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</si>
  <si>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</si>
  <si>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</si>
  <si>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</si>
  <si>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</si>
  <si>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</si>
  <si>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</si>
  <si>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</si>
  <si>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</si>
  <si>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①経常収支比率について、昨年は114.29%であったが今年度は104.84%となった。これは前年に比べ配水設備に係る経費が増加したためである。それに伴い給水減価も増加している。
　③流動比率について、管路工事が減少したためである。
　④企業債残高対給水収益比率が低いのは、財源である企業債の借入をしていないため。
　⑤料金回収率は昨年と比べ増加しており、引き続き未収金の回収に注力していく。
　⑥給水原価については、令和2年度より県営水道100％で運営しており受水費の増減が影響しているためである。
　⑦施設利用率は昨年に比べて水需要が減少しており、配水設備の稼働率が減ったためである。
　⑧有収率については、既設配水管の漏水により多少の増減はしているが、ほぼ横ばいの結果となっている。</t>
    <rPh sb="62" eb="64">
      <t>ゾウカ</t>
    </rPh>
    <rPh sb="75" eb="76">
      <t>トモナ</t>
    </rPh>
    <rPh sb="77" eb="79">
      <t>キュウスイ</t>
    </rPh>
    <rPh sb="79" eb="81">
      <t>ゲンカ</t>
    </rPh>
    <rPh sb="82" eb="84">
      <t>ゾウカ</t>
    </rPh>
    <rPh sb="102" eb="104">
      <t>カンロ</t>
    </rPh>
    <rPh sb="107" eb="109">
      <t>ゲンショウ</t>
    </rPh>
    <rPh sb="243" eb="245">
      <t>エイキョウ</t>
    </rPh>
    <phoneticPr fontId="4"/>
  </si>
  <si>
    <t>　①有形固定資産償却率をみれば償却対象資産の減価償却が平均より進んでいることがわかる。このことより、保有資産の更新時期が近づいていることがわかる。
　③管路更新率は例年、下水道工事及び他工事とあわせて老朽した既設配水管を更新しており、前年と比べ若干の数字の増加しており継続して計画的に更新している。</t>
    <rPh sb="91" eb="92">
      <t>オヨ</t>
    </rPh>
    <rPh sb="93" eb="94">
      <t>タ</t>
    </rPh>
    <rPh sb="94" eb="96">
      <t>コウジ</t>
    </rPh>
    <rPh sb="101" eb="103">
      <t>ロウキュウ</t>
    </rPh>
    <rPh sb="129" eb="131">
      <t>ゾウカ</t>
    </rPh>
    <phoneticPr fontId="4"/>
  </si>
  <si>
    <t>　将来にわたって安心、安全な水道水を定期的に供給するため、水道事業が今後取組むべき水道施設の整備をはじめ、健全な事業経営や効率的な施設の管理業務など、今後の施策と事業実施に関する方向性を示した「安堵町水道整備事業基本計画」に基づき経営の健全化を確保できる効率的な更新計画の検討をし、事業内容を選択して費用対効果を重視した事業の推進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</si>
</sst>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4.43</c:v>
                </c:pt>
                <c:pt idx="1">
                  <c:v>1.1000000000000001</c:v>
                </c:pt>
                <c:pt idx="2">
                  <c:v>0.4</c:v>
                </c:pt>
                <c:pt idx="3">
                  <c:v>0.23</c:v>
                </c:pt>
                <c:pt idx="4">
                  <c:v>0.43</c:v>
                </c:pt>
              </c:numCache>
            </c:numRef>
          </c:val>
          <c:extLst>
            <c:ext xmlns:c16="http://schemas.microsoft.com/office/drawing/2014/chart" uri="{C3380CC4-5D6E-409C-BE32-E72D297353CC}">
              <c16:uniqueId val="{00000000-13CE-4BD6-92A4-44F4E72ED44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0.56999999999999995</c:v>
                </c:pt>
              </c:numCache>
            </c:numRef>
          </c:val>
          <c:smooth val="0"/>
          <c:extLst>
            <c:ext xmlns:c16="http://schemas.microsoft.com/office/drawing/2014/chart" uri="{C3380CC4-5D6E-409C-BE32-E72D297353CC}">
              <c16:uniqueId val="{00000001-13CE-4BD6-92A4-44F4E72ED44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110.35</c:v>
                </c:pt>
                <c:pt idx="1">
                  <c:v>109.33</c:v>
                </c:pt>
                <c:pt idx="2">
                  <c:v>108.06</c:v>
                </c:pt>
                <c:pt idx="3">
                  <c:v>114.29</c:v>
                </c:pt>
                <c:pt idx="4">
                  <c:v>104.84</c:v>
                </c:pt>
              </c:numCache>
            </c:numRef>
          </c:val>
          <c:extLst>
            <c:ext xmlns:c16="http://schemas.microsoft.com/office/drawing/2014/chart" uri="{C3380CC4-5D6E-409C-BE32-E72D297353CC}">
              <c16:uniqueId val="{00000000-95CD-45B1-A1E1-6139BD12919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104.82</c:v>
                </c:pt>
              </c:numCache>
            </c:numRef>
          </c:val>
          <c:smooth val="0"/>
          <c:extLst>
            <c:ext xmlns:c16="http://schemas.microsoft.com/office/drawing/2014/chart" uri="{C3380CC4-5D6E-409C-BE32-E72D297353CC}">
              <c16:uniqueId val="{00000001-95CD-45B1-A1E1-6139BD12919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57.49</c:v>
                </c:pt>
                <c:pt idx="1">
                  <c:v>58.44</c:v>
                </c:pt>
                <c:pt idx="2">
                  <c:v>59.1</c:v>
                </c:pt>
                <c:pt idx="3">
                  <c:v>60.04</c:v>
                </c:pt>
                <c:pt idx="4">
                  <c:v>60.67</c:v>
                </c:pt>
              </c:numCache>
            </c:numRef>
          </c:val>
          <c:extLst>
            <c:ext xmlns:c16="http://schemas.microsoft.com/office/drawing/2014/chart" uri="{C3380CC4-5D6E-409C-BE32-E72D297353CC}">
              <c16:uniqueId val="{00000000-E321-47DC-B9B0-3EB0873205B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50.02</c:v>
                </c:pt>
              </c:numCache>
            </c:numRef>
          </c:val>
          <c:smooth val="0"/>
          <c:extLst>
            <c:ext xmlns:c16="http://schemas.microsoft.com/office/drawing/2014/chart" uri="{C3380CC4-5D6E-409C-BE32-E72D297353CC}">
              <c16:uniqueId val="{00000001-E321-47DC-B9B0-3EB0873205B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4.88</c:v>
                </c:pt>
                <c:pt idx="1">
                  <c:v>4.8899999999999997</c:v>
                </c:pt>
                <c:pt idx="2">
                  <c:v>5.3</c:v>
                </c:pt>
                <c:pt idx="3">
                  <c:v>4.84</c:v>
                </c:pt>
                <c:pt idx="4">
                  <c:v>4.83</c:v>
                </c:pt>
              </c:numCache>
            </c:numRef>
          </c:val>
          <c:extLst>
            <c:ext xmlns:c16="http://schemas.microsoft.com/office/drawing/2014/chart" uri="{C3380CC4-5D6E-409C-BE32-E72D297353CC}">
              <c16:uniqueId val="{00000000-3B51-4558-8B27-C9759A3958C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19.510000000000002</c:v>
                </c:pt>
              </c:numCache>
            </c:numRef>
          </c:val>
          <c:smooth val="0"/>
          <c:extLst>
            <c:ext xmlns:c16="http://schemas.microsoft.com/office/drawing/2014/chart" uri="{C3380CC4-5D6E-409C-BE32-E72D297353CC}">
              <c16:uniqueId val="{00000001-3B51-4558-8B27-C9759A3958C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057-440D-B431-38E2D409F63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26.73</c:v>
                </c:pt>
              </c:numCache>
            </c:numRef>
          </c:val>
          <c:smooth val="0"/>
          <c:extLst>
            <c:ext xmlns:c16="http://schemas.microsoft.com/office/drawing/2014/chart" uri="{C3380CC4-5D6E-409C-BE32-E72D297353CC}">
              <c16:uniqueId val="{00000001-7057-440D-B431-38E2D409F63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1678.19</c:v>
                </c:pt>
                <c:pt idx="1">
                  <c:v>2314.7399999999998</c:v>
                </c:pt>
                <c:pt idx="2">
                  <c:v>2195.4</c:v>
                </c:pt>
                <c:pt idx="3">
                  <c:v>827.55</c:v>
                </c:pt>
                <c:pt idx="4">
                  <c:v>2526.06</c:v>
                </c:pt>
              </c:numCache>
            </c:numRef>
          </c:val>
          <c:extLst>
            <c:ext xmlns:c16="http://schemas.microsoft.com/office/drawing/2014/chart" uri="{C3380CC4-5D6E-409C-BE32-E72D297353CC}">
              <c16:uniqueId val="{00000000-3067-4505-A740-E548D105D29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310.01</c:v>
                </c:pt>
              </c:numCache>
            </c:numRef>
          </c:val>
          <c:smooth val="0"/>
          <c:extLst>
            <c:ext xmlns:c16="http://schemas.microsoft.com/office/drawing/2014/chart" uri="{C3380CC4-5D6E-409C-BE32-E72D297353CC}">
              <c16:uniqueId val="{00000001-3067-4505-A740-E548D105D29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33.44</c:v>
                </c:pt>
                <c:pt idx="1">
                  <c:v>30.97</c:v>
                </c:pt>
                <c:pt idx="2">
                  <c:v>28.96</c:v>
                </c:pt>
                <c:pt idx="3">
                  <c:v>25.32</c:v>
                </c:pt>
                <c:pt idx="4">
                  <c:v>22.9</c:v>
                </c:pt>
              </c:numCache>
            </c:numRef>
          </c:val>
          <c:extLst>
            <c:ext xmlns:c16="http://schemas.microsoft.com/office/drawing/2014/chart" uri="{C3380CC4-5D6E-409C-BE32-E72D297353CC}">
              <c16:uniqueId val="{00000000-4894-40D0-9927-71DBA30E21C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538.33000000000004</c:v>
                </c:pt>
              </c:numCache>
            </c:numRef>
          </c:val>
          <c:smooth val="0"/>
          <c:extLst>
            <c:ext xmlns:c16="http://schemas.microsoft.com/office/drawing/2014/chart" uri="{C3380CC4-5D6E-409C-BE32-E72D297353CC}">
              <c16:uniqueId val="{00000001-4894-40D0-9927-71DBA30E21C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107</c:v>
                </c:pt>
                <c:pt idx="1">
                  <c:v>104.58</c:v>
                </c:pt>
                <c:pt idx="2">
                  <c:v>98.53</c:v>
                </c:pt>
                <c:pt idx="3">
                  <c:v>104.9</c:v>
                </c:pt>
                <c:pt idx="4">
                  <c:v>100.71</c:v>
                </c:pt>
              </c:numCache>
            </c:numRef>
          </c:val>
          <c:extLst>
            <c:ext xmlns:c16="http://schemas.microsoft.com/office/drawing/2014/chart" uri="{C3380CC4-5D6E-409C-BE32-E72D297353CC}">
              <c16:uniqueId val="{00000000-89F3-4EC8-BA20-A8B14C13ECF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82.29</c:v>
                </c:pt>
              </c:numCache>
            </c:numRef>
          </c:val>
          <c:smooth val="0"/>
          <c:extLst>
            <c:ext xmlns:c16="http://schemas.microsoft.com/office/drawing/2014/chart" uri="{C3380CC4-5D6E-409C-BE32-E72D297353CC}">
              <c16:uniqueId val="{00000001-89F3-4EC8-BA20-A8B14C13ECF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193.87</c:v>
                </c:pt>
                <c:pt idx="1">
                  <c:v>199.09</c:v>
                </c:pt>
                <c:pt idx="2">
                  <c:v>202.21</c:v>
                </c:pt>
                <c:pt idx="3">
                  <c:v>197.68</c:v>
                </c:pt>
                <c:pt idx="4">
                  <c:v>210.71</c:v>
                </c:pt>
              </c:numCache>
            </c:numRef>
          </c:val>
          <c:extLst>
            <c:ext xmlns:c16="http://schemas.microsoft.com/office/drawing/2014/chart" uri="{C3380CC4-5D6E-409C-BE32-E72D297353CC}">
              <c16:uniqueId val="{00000000-A82D-4A39-899B-B4145C41FB2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230.85</c:v>
                </c:pt>
              </c:numCache>
            </c:numRef>
          </c:val>
          <c:smooth val="0"/>
          <c:extLst>
            <c:ext xmlns:c16="http://schemas.microsoft.com/office/drawing/2014/chart" uri="{C3380CC4-5D6E-409C-BE32-E72D297353CC}">
              <c16:uniqueId val="{00000001-A82D-4A39-899B-B4145C41FB2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48.24</c:v>
                </c:pt>
                <c:pt idx="1">
                  <c:v>47.01</c:v>
                </c:pt>
                <c:pt idx="2">
                  <c:v>48.96</c:v>
                </c:pt>
                <c:pt idx="3">
                  <c:v>48.61</c:v>
                </c:pt>
                <c:pt idx="4">
                  <c:v>48.04</c:v>
                </c:pt>
              </c:numCache>
            </c:numRef>
          </c:val>
          <c:extLst>
            <c:ext xmlns:c16="http://schemas.microsoft.com/office/drawing/2014/chart" uri="{C3380CC4-5D6E-409C-BE32-E72D297353CC}">
              <c16:uniqueId val="{00000000-4174-40A3-B3DA-C1643A3A88A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50.1</c:v>
                </c:pt>
              </c:numCache>
            </c:numRef>
          </c:val>
          <c:smooth val="0"/>
          <c:extLst>
            <c:ext xmlns:c16="http://schemas.microsoft.com/office/drawing/2014/chart" uri="{C3380CC4-5D6E-409C-BE32-E72D297353CC}">
              <c16:uniqueId val="{00000001-4174-40A3-B3DA-C1643A3A88A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91.66</c:v>
                </c:pt>
                <c:pt idx="1">
                  <c:v>93.52</c:v>
                </c:pt>
                <c:pt idx="2">
                  <c:v>92.51</c:v>
                </c:pt>
                <c:pt idx="3">
                  <c:v>93.16</c:v>
                </c:pt>
                <c:pt idx="4">
                  <c:v>91.62</c:v>
                </c:pt>
              </c:numCache>
            </c:numRef>
          </c:val>
          <c:extLst>
            <c:ext xmlns:c16="http://schemas.microsoft.com/office/drawing/2014/chart" uri="{C3380CC4-5D6E-409C-BE32-E72D297353CC}">
              <c16:uniqueId val="{00000000-8608-4B99-9B50-EC7A9CF3549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77.3</c:v>
                </c:pt>
              </c:numCache>
            </c:numRef>
          </c:val>
          <c:smooth val="0"/>
          <c:extLst>
            <c:ext xmlns:c16="http://schemas.microsoft.com/office/drawing/2014/chart" uri="{C3380CC4-5D6E-409C-BE32-E72D297353CC}">
              <c16:uniqueId val="{00000001-8608-4B99-9B50-EC7A9CF3549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3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安堵町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A8</v>
      </c>
      <c r="X8" s="44"/>
      <c r="Y8" s="44"/>
      <c r="Z8" s="44"/>
      <c r="AA8" s="44"/>
      <c r="AB8" s="44"/>
      <c r="AC8" s="44"/>
      <c r="AD8" s="44" t="str">
        <f>データ!$M$6</f>
        <v>自治体職員</v>
      </c>
      <c r="AE8" s="44"/>
      <c r="AF8" s="44"/>
      <c r="AG8" s="44"/>
      <c r="AH8" s="44"/>
      <c r="AI8" s="44"/>
      <c r="AJ8" s="44"/>
      <c r="AK8" s="2"/>
      <c r="AL8" s="45">
        <f>データ!$R$6</f>
        <v>7100</v>
      </c>
      <c r="AM8" s="45"/>
      <c r="AN8" s="45"/>
      <c r="AO8" s="45"/>
      <c r="AP8" s="45"/>
      <c r="AQ8" s="45"/>
      <c r="AR8" s="45"/>
      <c r="AS8" s="45"/>
      <c r="AT8" s="46">
        <f>データ!$S$6</f>
        <v>4.3099999999999996</v>
      </c>
      <c r="AU8" s="47"/>
      <c r="AV8" s="47"/>
      <c r="AW8" s="47"/>
      <c r="AX8" s="47"/>
      <c r="AY8" s="47"/>
      <c r="AZ8" s="47"/>
      <c r="BA8" s="47"/>
      <c r="BB8" s="48">
        <f>データ!$T$6</f>
        <v>1647.33</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97.17</v>
      </c>
      <c r="J10" s="47"/>
      <c r="K10" s="47"/>
      <c r="L10" s="47"/>
      <c r="M10" s="47"/>
      <c r="N10" s="47"/>
      <c r="O10" s="81"/>
      <c r="P10" s="48">
        <f>データ!$P$6</f>
        <v>86.95</v>
      </c>
      <c r="Q10" s="48"/>
      <c r="R10" s="48"/>
      <c r="S10" s="48"/>
      <c r="T10" s="48"/>
      <c r="U10" s="48"/>
      <c r="V10" s="48"/>
      <c r="W10" s="45">
        <f>データ!$Q$6</f>
        <v>3800</v>
      </c>
      <c r="X10" s="45"/>
      <c r="Y10" s="45"/>
      <c r="Z10" s="45"/>
      <c r="AA10" s="45"/>
      <c r="AB10" s="45"/>
      <c r="AC10" s="45"/>
      <c r="AD10" s="2"/>
      <c r="AE10" s="2"/>
      <c r="AF10" s="2"/>
      <c r="AG10" s="2"/>
      <c r="AH10" s="2"/>
      <c r="AI10" s="2"/>
      <c r="AJ10" s="2"/>
      <c r="AK10" s="2"/>
      <c r="AL10" s="45">
        <f>データ!$U$6</f>
        <v>6162</v>
      </c>
      <c r="AM10" s="45"/>
      <c r="AN10" s="45"/>
      <c r="AO10" s="45"/>
      <c r="AP10" s="45"/>
      <c r="AQ10" s="45"/>
      <c r="AR10" s="45"/>
      <c r="AS10" s="45"/>
      <c r="AT10" s="46">
        <f>データ!$V$6</f>
        <v>3</v>
      </c>
      <c r="AU10" s="47"/>
      <c r="AV10" s="47"/>
      <c r="AW10" s="47"/>
      <c r="AX10" s="47"/>
      <c r="AY10" s="47"/>
      <c r="AZ10" s="47"/>
      <c r="BA10" s="47"/>
      <c r="BB10" s="48">
        <f>データ!$W$6</f>
        <v>2054</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110</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111</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0AutD0xk7lecN7vwp45FlwRc4FIXyiCxZ1MX5Q70K5hdorouwWoY8p9fJxRhfA+ai3VgAJBlMEduFUyzJgT4oA==" saltValue="j3mDGGa5Y6ldK/5bq7bUg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293458</v>
      </c>
      <c r="D6" s="20">
        <f t="shared" si="3"/>
        <v>46</v>
      </c>
      <c r="E6" s="20">
        <f t="shared" si="3"/>
        <v>1</v>
      </c>
      <c r="F6" s="20">
        <f t="shared" si="3"/>
        <v>0</v>
      </c>
      <c r="G6" s="20">
        <f t="shared" si="3"/>
        <v>1</v>
      </c>
      <c r="H6" s="20" t="str">
        <f t="shared" si="3"/>
        <v>奈良県　安堵町</v>
      </c>
      <c r="I6" s="20" t="str">
        <f t="shared" si="3"/>
        <v>法適用</v>
      </c>
      <c r="J6" s="20" t="str">
        <f t="shared" si="3"/>
        <v>水道事業</v>
      </c>
      <c r="K6" s="20" t="str">
        <f t="shared" si="3"/>
        <v>末端給水事業</v>
      </c>
      <c r="L6" s="20" t="str">
        <f t="shared" si="3"/>
        <v>A8</v>
      </c>
      <c r="M6" s="20" t="str">
        <f t="shared" si="3"/>
        <v>自治体職員</v>
      </c>
      <c r="N6" s="21" t="str">
        <f t="shared" si="3"/>
        <v>-</v>
      </c>
      <c r="O6" s="21">
        <f t="shared" si="3"/>
        <v>97.17</v>
      </c>
      <c r="P6" s="21">
        <f t="shared" si="3"/>
        <v>86.95</v>
      </c>
      <c r="Q6" s="21">
        <f t="shared" si="3"/>
        <v>3800</v>
      </c>
      <c r="R6" s="21">
        <f t="shared" si="3"/>
        <v>7100</v>
      </c>
      <c r="S6" s="21">
        <f t="shared" si="3"/>
        <v>4.3099999999999996</v>
      </c>
      <c r="T6" s="21">
        <f t="shared" si="3"/>
        <v>1647.33</v>
      </c>
      <c r="U6" s="21">
        <f t="shared" si="3"/>
        <v>6162</v>
      </c>
      <c r="V6" s="21">
        <f t="shared" si="3"/>
        <v>3</v>
      </c>
      <c r="W6" s="21">
        <f t="shared" si="3"/>
        <v>2054</v>
      </c>
      <c r="X6" s="22">
        <f>IF(X7="",NA(),X7)</f>
        <v>110.35</v>
      </c>
      <c r="Y6" s="22">
        <f t="shared" ref="Y6:AG6" si="4">IF(Y7="",NA(),Y7)</f>
        <v>109.33</v>
      </c>
      <c r="Z6" s="22">
        <f t="shared" si="4"/>
        <v>108.06</v>
      </c>
      <c r="AA6" s="22">
        <f t="shared" si="4"/>
        <v>114.29</v>
      </c>
      <c r="AB6" s="22">
        <f t="shared" si="4"/>
        <v>104.84</v>
      </c>
      <c r="AC6" s="22">
        <f t="shared" si="4"/>
        <v>103.81</v>
      </c>
      <c r="AD6" s="22">
        <f t="shared" si="4"/>
        <v>104.35</v>
      </c>
      <c r="AE6" s="22">
        <f t="shared" si="4"/>
        <v>105.34</v>
      </c>
      <c r="AF6" s="22">
        <f t="shared" si="4"/>
        <v>105.77</v>
      </c>
      <c r="AG6" s="22">
        <f t="shared" si="4"/>
        <v>104.82</v>
      </c>
      <c r="AH6" s="21" t="str">
        <f>IF(AH7="","",IF(AH7="-","【-】","【"&amp;SUBSTITUTE(TEXT(AH7,"#,##0.00"),"-","△")&amp;"】"))</f>
        <v>【108.70】</v>
      </c>
      <c r="AI6" s="21">
        <f>IF(AI7="",NA(),AI7)</f>
        <v>0</v>
      </c>
      <c r="AJ6" s="21">
        <f t="shared" ref="AJ6:AR6" si="5">IF(AJ7="",NA(),AJ7)</f>
        <v>0</v>
      </c>
      <c r="AK6" s="21">
        <f t="shared" si="5"/>
        <v>0</v>
      </c>
      <c r="AL6" s="21">
        <f t="shared" si="5"/>
        <v>0</v>
      </c>
      <c r="AM6" s="21">
        <f t="shared" si="5"/>
        <v>0</v>
      </c>
      <c r="AN6" s="22">
        <f t="shared" si="5"/>
        <v>25.66</v>
      </c>
      <c r="AO6" s="22">
        <f t="shared" si="5"/>
        <v>21.69</v>
      </c>
      <c r="AP6" s="22">
        <f t="shared" si="5"/>
        <v>24.04</v>
      </c>
      <c r="AQ6" s="22">
        <f t="shared" si="5"/>
        <v>28.03</v>
      </c>
      <c r="AR6" s="22">
        <f t="shared" si="5"/>
        <v>26.73</v>
      </c>
      <c r="AS6" s="21" t="str">
        <f>IF(AS7="","",IF(AS7="-","【-】","【"&amp;SUBSTITUTE(TEXT(AS7,"#,##0.00"),"-","△")&amp;"】"))</f>
        <v>【1.34】</v>
      </c>
      <c r="AT6" s="22">
        <f>IF(AT7="",NA(),AT7)</f>
        <v>1678.19</v>
      </c>
      <c r="AU6" s="22">
        <f t="shared" ref="AU6:BC6" si="6">IF(AU7="",NA(),AU7)</f>
        <v>2314.7399999999998</v>
      </c>
      <c r="AV6" s="22">
        <f t="shared" si="6"/>
        <v>2195.4</v>
      </c>
      <c r="AW6" s="22">
        <f t="shared" si="6"/>
        <v>827.55</v>
      </c>
      <c r="AX6" s="22">
        <f t="shared" si="6"/>
        <v>2526.06</v>
      </c>
      <c r="AY6" s="22">
        <f t="shared" si="6"/>
        <v>300.14</v>
      </c>
      <c r="AZ6" s="22">
        <f t="shared" si="6"/>
        <v>301.04000000000002</v>
      </c>
      <c r="BA6" s="22">
        <f t="shared" si="6"/>
        <v>305.08</v>
      </c>
      <c r="BB6" s="22">
        <f t="shared" si="6"/>
        <v>305.33999999999997</v>
      </c>
      <c r="BC6" s="22">
        <f t="shared" si="6"/>
        <v>310.01</v>
      </c>
      <c r="BD6" s="21" t="str">
        <f>IF(BD7="","",IF(BD7="-","【-】","【"&amp;SUBSTITUTE(TEXT(BD7,"#,##0.00"),"-","△")&amp;"】"))</f>
        <v>【252.29】</v>
      </c>
      <c r="BE6" s="22">
        <f>IF(BE7="",NA(),BE7)</f>
        <v>33.44</v>
      </c>
      <c r="BF6" s="22">
        <f t="shared" ref="BF6:BN6" si="7">IF(BF7="",NA(),BF7)</f>
        <v>30.97</v>
      </c>
      <c r="BG6" s="22">
        <f t="shared" si="7"/>
        <v>28.96</v>
      </c>
      <c r="BH6" s="22">
        <f t="shared" si="7"/>
        <v>25.32</v>
      </c>
      <c r="BI6" s="22">
        <f t="shared" si="7"/>
        <v>22.9</v>
      </c>
      <c r="BJ6" s="22">
        <f t="shared" si="7"/>
        <v>566.65</v>
      </c>
      <c r="BK6" s="22">
        <f t="shared" si="7"/>
        <v>551.62</v>
      </c>
      <c r="BL6" s="22">
        <f t="shared" si="7"/>
        <v>585.59</v>
      </c>
      <c r="BM6" s="22">
        <f t="shared" si="7"/>
        <v>561.34</v>
      </c>
      <c r="BN6" s="22">
        <f t="shared" si="7"/>
        <v>538.33000000000004</v>
      </c>
      <c r="BO6" s="21" t="str">
        <f>IF(BO7="","",IF(BO7="-","【-】","【"&amp;SUBSTITUTE(TEXT(BO7,"#,##0.00"),"-","△")&amp;"】"))</f>
        <v>【268.07】</v>
      </c>
      <c r="BP6" s="22">
        <f>IF(BP7="",NA(),BP7)</f>
        <v>107</v>
      </c>
      <c r="BQ6" s="22">
        <f t="shared" ref="BQ6:BY6" si="8">IF(BQ7="",NA(),BQ7)</f>
        <v>104.58</v>
      </c>
      <c r="BR6" s="22">
        <f t="shared" si="8"/>
        <v>98.53</v>
      </c>
      <c r="BS6" s="22">
        <f t="shared" si="8"/>
        <v>104.9</v>
      </c>
      <c r="BT6" s="22">
        <f t="shared" si="8"/>
        <v>100.71</v>
      </c>
      <c r="BU6" s="22">
        <f t="shared" si="8"/>
        <v>84.77</v>
      </c>
      <c r="BV6" s="22">
        <f t="shared" si="8"/>
        <v>87.11</v>
      </c>
      <c r="BW6" s="22">
        <f t="shared" si="8"/>
        <v>82.78</v>
      </c>
      <c r="BX6" s="22">
        <f t="shared" si="8"/>
        <v>84.82</v>
      </c>
      <c r="BY6" s="22">
        <f t="shared" si="8"/>
        <v>82.29</v>
      </c>
      <c r="BZ6" s="21" t="str">
        <f>IF(BZ7="","",IF(BZ7="-","【-】","【"&amp;SUBSTITUTE(TEXT(BZ7,"#,##0.00"),"-","△")&amp;"】"))</f>
        <v>【97.47】</v>
      </c>
      <c r="CA6" s="22">
        <f>IF(CA7="",NA(),CA7)</f>
        <v>193.87</v>
      </c>
      <c r="CB6" s="22">
        <f t="shared" ref="CB6:CJ6" si="9">IF(CB7="",NA(),CB7)</f>
        <v>199.09</v>
      </c>
      <c r="CC6" s="22">
        <f t="shared" si="9"/>
        <v>202.21</v>
      </c>
      <c r="CD6" s="22">
        <f t="shared" si="9"/>
        <v>197.68</v>
      </c>
      <c r="CE6" s="22">
        <f t="shared" si="9"/>
        <v>210.71</v>
      </c>
      <c r="CF6" s="22">
        <f t="shared" si="9"/>
        <v>227.27</v>
      </c>
      <c r="CG6" s="22">
        <f t="shared" si="9"/>
        <v>223.98</v>
      </c>
      <c r="CH6" s="22">
        <f t="shared" si="9"/>
        <v>225.09</v>
      </c>
      <c r="CI6" s="22">
        <f t="shared" si="9"/>
        <v>224.82</v>
      </c>
      <c r="CJ6" s="22">
        <f t="shared" si="9"/>
        <v>230.85</v>
      </c>
      <c r="CK6" s="21" t="str">
        <f>IF(CK7="","",IF(CK7="-","【-】","【"&amp;SUBSTITUTE(TEXT(CK7,"#,##0.00"),"-","△")&amp;"】"))</f>
        <v>【174.75】</v>
      </c>
      <c r="CL6" s="22">
        <f>IF(CL7="",NA(),CL7)</f>
        <v>48.24</v>
      </c>
      <c r="CM6" s="22">
        <f t="shared" ref="CM6:CU6" si="10">IF(CM7="",NA(),CM7)</f>
        <v>47.01</v>
      </c>
      <c r="CN6" s="22">
        <f t="shared" si="10"/>
        <v>48.96</v>
      </c>
      <c r="CO6" s="22">
        <f t="shared" si="10"/>
        <v>48.61</v>
      </c>
      <c r="CP6" s="22">
        <f t="shared" si="10"/>
        <v>48.04</v>
      </c>
      <c r="CQ6" s="22">
        <f t="shared" si="10"/>
        <v>50.29</v>
      </c>
      <c r="CR6" s="22">
        <f t="shared" si="10"/>
        <v>49.64</v>
      </c>
      <c r="CS6" s="22">
        <f t="shared" si="10"/>
        <v>49.38</v>
      </c>
      <c r="CT6" s="22">
        <f t="shared" si="10"/>
        <v>50.09</v>
      </c>
      <c r="CU6" s="22">
        <f t="shared" si="10"/>
        <v>50.1</v>
      </c>
      <c r="CV6" s="21" t="str">
        <f>IF(CV7="","",IF(CV7="-","【-】","【"&amp;SUBSTITUTE(TEXT(CV7,"#,##0.00"),"-","△")&amp;"】"))</f>
        <v>【59.97】</v>
      </c>
      <c r="CW6" s="22">
        <f>IF(CW7="",NA(),CW7)</f>
        <v>91.66</v>
      </c>
      <c r="CX6" s="22">
        <f t="shared" ref="CX6:DF6" si="11">IF(CX7="",NA(),CX7)</f>
        <v>93.52</v>
      </c>
      <c r="CY6" s="22">
        <f t="shared" si="11"/>
        <v>92.51</v>
      </c>
      <c r="CZ6" s="22">
        <f t="shared" si="11"/>
        <v>93.16</v>
      </c>
      <c r="DA6" s="22">
        <f t="shared" si="11"/>
        <v>91.62</v>
      </c>
      <c r="DB6" s="22">
        <f t="shared" si="11"/>
        <v>77.73</v>
      </c>
      <c r="DC6" s="22">
        <f t="shared" si="11"/>
        <v>78.09</v>
      </c>
      <c r="DD6" s="22">
        <f t="shared" si="11"/>
        <v>78.010000000000005</v>
      </c>
      <c r="DE6" s="22">
        <f t="shared" si="11"/>
        <v>77.599999999999994</v>
      </c>
      <c r="DF6" s="22">
        <f t="shared" si="11"/>
        <v>77.3</v>
      </c>
      <c r="DG6" s="21" t="str">
        <f>IF(DG7="","",IF(DG7="-","【-】","【"&amp;SUBSTITUTE(TEXT(DG7,"#,##0.00"),"-","△")&amp;"】"))</f>
        <v>【89.76】</v>
      </c>
      <c r="DH6" s="22">
        <f>IF(DH7="",NA(),DH7)</f>
        <v>57.49</v>
      </c>
      <c r="DI6" s="22">
        <f t="shared" ref="DI6:DQ6" si="12">IF(DI7="",NA(),DI7)</f>
        <v>58.44</v>
      </c>
      <c r="DJ6" s="22">
        <f t="shared" si="12"/>
        <v>59.1</v>
      </c>
      <c r="DK6" s="22">
        <f t="shared" si="12"/>
        <v>60.04</v>
      </c>
      <c r="DL6" s="22">
        <f t="shared" si="12"/>
        <v>60.67</v>
      </c>
      <c r="DM6" s="22">
        <f t="shared" si="12"/>
        <v>45.85</v>
      </c>
      <c r="DN6" s="22">
        <f t="shared" si="12"/>
        <v>47.31</v>
      </c>
      <c r="DO6" s="22">
        <f t="shared" si="12"/>
        <v>47.5</v>
      </c>
      <c r="DP6" s="22">
        <f t="shared" si="12"/>
        <v>48.41</v>
      </c>
      <c r="DQ6" s="22">
        <f t="shared" si="12"/>
        <v>50.02</v>
      </c>
      <c r="DR6" s="21" t="str">
        <f>IF(DR7="","",IF(DR7="-","【-】","【"&amp;SUBSTITUTE(TEXT(DR7,"#,##0.00"),"-","△")&amp;"】"))</f>
        <v>【51.51】</v>
      </c>
      <c r="DS6" s="22">
        <f>IF(DS7="",NA(),DS7)</f>
        <v>4.88</v>
      </c>
      <c r="DT6" s="22">
        <f t="shared" ref="DT6:EB6" si="13">IF(DT7="",NA(),DT7)</f>
        <v>4.8899999999999997</v>
      </c>
      <c r="DU6" s="22">
        <f t="shared" si="13"/>
        <v>5.3</v>
      </c>
      <c r="DV6" s="22">
        <f t="shared" si="13"/>
        <v>4.84</v>
      </c>
      <c r="DW6" s="22">
        <f t="shared" si="13"/>
        <v>4.83</v>
      </c>
      <c r="DX6" s="22">
        <f t="shared" si="13"/>
        <v>14.13</v>
      </c>
      <c r="DY6" s="22">
        <f t="shared" si="13"/>
        <v>16.77</v>
      </c>
      <c r="DZ6" s="22">
        <f t="shared" si="13"/>
        <v>17.399999999999999</v>
      </c>
      <c r="EA6" s="22">
        <f t="shared" si="13"/>
        <v>18.64</v>
      </c>
      <c r="EB6" s="22">
        <f t="shared" si="13"/>
        <v>19.510000000000002</v>
      </c>
      <c r="EC6" s="21" t="str">
        <f>IF(EC7="","",IF(EC7="-","【-】","【"&amp;SUBSTITUTE(TEXT(EC7,"#,##0.00"),"-","△")&amp;"】"))</f>
        <v>【23.75】</v>
      </c>
      <c r="ED6" s="22">
        <f>IF(ED7="",NA(),ED7)</f>
        <v>4.43</v>
      </c>
      <c r="EE6" s="22">
        <f t="shared" ref="EE6:EM6" si="14">IF(EE7="",NA(),EE7)</f>
        <v>1.1000000000000001</v>
      </c>
      <c r="EF6" s="22">
        <f t="shared" si="14"/>
        <v>0.4</v>
      </c>
      <c r="EG6" s="22">
        <f t="shared" si="14"/>
        <v>0.23</v>
      </c>
      <c r="EH6" s="22">
        <f t="shared" si="14"/>
        <v>0.43</v>
      </c>
      <c r="EI6" s="22">
        <f t="shared" si="14"/>
        <v>0.52</v>
      </c>
      <c r="EJ6" s="22">
        <f t="shared" si="14"/>
        <v>0.47</v>
      </c>
      <c r="EK6" s="22">
        <f t="shared" si="14"/>
        <v>0.4</v>
      </c>
      <c r="EL6" s="22">
        <f t="shared" si="14"/>
        <v>0.36</v>
      </c>
      <c r="EM6" s="22">
        <f t="shared" si="14"/>
        <v>0.56999999999999995</v>
      </c>
      <c r="EN6" s="21" t="str">
        <f>IF(EN7="","",IF(EN7="-","【-】","【"&amp;SUBSTITUTE(TEXT(EN7,"#,##0.00"),"-","△")&amp;"】"))</f>
        <v>【0.67】</v>
      </c>
    </row>
    <row r="7" spans="1:144" s="23" customFormat="1" x14ac:dyDescent="0.15">
      <c r="A7" s="15"/>
      <c r="B7" s="24">
        <v>2022</v>
      </c>
      <c r="C7" s="24">
        <v>293458</v>
      </c>
      <c r="D7" s="24">
        <v>46</v>
      </c>
      <c r="E7" s="24">
        <v>1</v>
      </c>
      <c r="F7" s="24">
        <v>0</v>
      </c>
      <c r="G7" s="24">
        <v>1</v>
      </c>
      <c r="H7" s="24" t="s">
        <v>93</v>
      </c>
      <c r="I7" s="24" t="s">
        <v>94</v>
      </c>
      <c r="J7" s="24" t="s">
        <v>95</v>
      </c>
      <c r="K7" s="24" t="s">
        <v>96</v>
      </c>
      <c r="L7" s="24" t="s">
        <v>97</v>
      </c>
      <c r="M7" s="24" t="s">
        <v>98</v>
      </c>
      <c r="N7" s="25" t="s">
        <v>99</v>
      </c>
      <c r="O7" s="25">
        <v>97.17</v>
      </c>
      <c r="P7" s="25">
        <v>86.95</v>
      </c>
      <c r="Q7" s="25">
        <v>3800</v>
      </c>
      <c r="R7" s="25">
        <v>7100</v>
      </c>
      <c r="S7" s="25">
        <v>4.3099999999999996</v>
      </c>
      <c r="T7" s="25">
        <v>1647.33</v>
      </c>
      <c r="U7" s="25">
        <v>6162</v>
      </c>
      <c r="V7" s="25">
        <v>3</v>
      </c>
      <c r="W7" s="25">
        <v>2054</v>
      </c>
      <c r="X7" s="25">
        <v>110.35</v>
      </c>
      <c r="Y7" s="25">
        <v>109.33</v>
      </c>
      <c r="Z7" s="25">
        <v>108.06</v>
      </c>
      <c r="AA7" s="25">
        <v>114.29</v>
      </c>
      <c r="AB7" s="25">
        <v>104.84</v>
      </c>
      <c r="AC7" s="25">
        <v>103.81</v>
      </c>
      <c r="AD7" s="25">
        <v>104.35</v>
      </c>
      <c r="AE7" s="25">
        <v>105.34</v>
      </c>
      <c r="AF7" s="25">
        <v>105.77</v>
      </c>
      <c r="AG7" s="25">
        <v>104.82</v>
      </c>
      <c r="AH7" s="25">
        <v>108.7</v>
      </c>
      <c r="AI7" s="25">
        <v>0</v>
      </c>
      <c r="AJ7" s="25">
        <v>0</v>
      </c>
      <c r="AK7" s="25">
        <v>0</v>
      </c>
      <c r="AL7" s="25">
        <v>0</v>
      </c>
      <c r="AM7" s="25">
        <v>0</v>
      </c>
      <c r="AN7" s="25">
        <v>25.66</v>
      </c>
      <c r="AO7" s="25">
        <v>21.69</v>
      </c>
      <c r="AP7" s="25">
        <v>24.04</v>
      </c>
      <c r="AQ7" s="25">
        <v>28.03</v>
      </c>
      <c r="AR7" s="25">
        <v>26.73</v>
      </c>
      <c r="AS7" s="25">
        <v>1.34</v>
      </c>
      <c r="AT7" s="25">
        <v>1678.19</v>
      </c>
      <c r="AU7" s="25">
        <v>2314.7399999999998</v>
      </c>
      <c r="AV7" s="25">
        <v>2195.4</v>
      </c>
      <c r="AW7" s="25">
        <v>827.55</v>
      </c>
      <c r="AX7" s="25">
        <v>2526.06</v>
      </c>
      <c r="AY7" s="25">
        <v>300.14</v>
      </c>
      <c r="AZ7" s="25">
        <v>301.04000000000002</v>
      </c>
      <c r="BA7" s="25">
        <v>305.08</v>
      </c>
      <c r="BB7" s="25">
        <v>305.33999999999997</v>
      </c>
      <c r="BC7" s="25">
        <v>310.01</v>
      </c>
      <c r="BD7" s="25">
        <v>252.29</v>
      </c>
      <c r="BE7" s="25">
        <v>33.44</v>
      </c>
      <c r="BF7" s="25">
        <v>30.97</v>
      </c>
      <c r="BG7" s="25">
        <v>28.96</v>
      </c>
      <c r="BH7" s="25">
        <v>25.32</v>
      </c>
      <c r="BI7" s="25">
        <v>22.9</v>
      </c>
      <c r="BJ7" s="25">
        <v>566.65</v>
      </c>
      <c r="BK7" s="25">
        <v>551.62</v>
      </c>
      <c r="BL7" s="25">
        <v>585.59</v>
      </c>
      <c r="BM7" s="25">
        <v>561.34</v>
      </c>
      <c r="BN7" s="25">
        <v>538.33000000000004</v>
      </c>
      <c r="BO7" s="25">
        <v>268.07</v>
      </c>
      <c r="BP7" s="25">
        <v>107</v>
      </c>
      <c r="BQ7" s="25">
        <v>104.58</v>
      </c>
      <c r="BR7" s="25">
        <v>98.53</v>
      </c>
      <c r="BS7" s="25">
        <v>104.9</v>
      </c>
      <c r="BT7" s="25">
        <v>100.71</v>
      </c>
      <c r="BU7" s="25">
        <v>84.77</v>
      </c>
      <c r="BV7" s="25">
        <v>87.11</v>
      </c>
      <c r="BW7" s="25">
        <v>82.78</v>
      </c>
      <c r="BX7" s="25">
        <v>84.82</v>
      </c>
      <c r="BY7" s="25">
        <v>82.29</v>
      </c>
      <c r="BZ7" s="25">
        <v>97.47</v>
      </c>
      <c r="CA7" s="25">
        <v>193.87</v>
      </c>
      <c r="CB7" s="25">
        <v>199.09</v>
      </c>
      <c r="CC7" s="25">
        <v>202.21</v>
      </c>
      <c r="CD7" s="25">
        <v>197.68</v>
      </c>
      <c r="CE7" s="25">
        <v>210.71</v>
      </c>
      <c r="CF7" s="25">
        <v>227.27</v>
      </c>
      <c r="CG7" s="25">
        <v>223.98</v>
      </c>
      <c r="CH7" s="25">
        <v>225.09</v>
      </c>
      <c r="CI7" s="25">
        <v>224.82</v>
      </c>
      <c r="CJ7" s="25">
        <v>230.85</v>
      </c>
      <c r="CK7" s="25">
        <v>174.75</v>
      </c>
      <c r="CL7" s="25">
        <v>48.24</v>
      </c>
      <c r="CM7" s="25">
        <v>47.01</v>
      </c>
      <c r="CN7" s="25">
        <v>48.96</v>
      </c>
      <c r="CO7" s="25">
        <v>48.61</v>
      </c>
      <c r="CP7" s="25">
        <v>48.04</v>
      </c>
      <c r="CQ7" s="25">
        <v>50.29</v>
      </c>
      <c r="CR7" s="25">
        <v>49.64</v>
      </c>
      <c r="CS7" s="25">
        <v>49.38</v>
      </c>
      <c r="CT7" s="25">
        <v>50.09</v>
      </c>
      <c r="CU7" s="25">
        <v>50.1</v>
      </c>
      <c r="CV7" s="25">
        <v>59.97</v>
      </c>
      <c r="CW7" s="25">
        <v>91.66</v>
      </c>
      <c r="CX7" s="25">
        <v>93.52</v>
      </c>
      <c r="CY7" s="25">
        <v>92.51</v>
      </c>
      <c r="CZ7" s="25">
        <v>93.16</v>
      </c>
      <c r="DA7" s="25">
        <v>91.62</v>
      </c>
      <c r="DB7" s="25">
        <v>77.73</v>
      </c>
      <c r="DC7" s="25">
        <v>78.09</v>
      </c>
      <c r="DD7" s="25">
        <v>78.010000000000005</v>
      </c>
      <c r="DE7" s="25">
        <v>77.599999999999994</v>
      </c>
      <c r="DF7" s="25">
        <v>77.3</v>
      </c>
      <c r="DG7" s="25">
        <v>89.76</v>
      </c>
      <c r="DH7" s="25">
        <v>57.49</v>
      </c>
      <c r="DI7" s="25">
        <v>58.44</v>
      </c>
      <c r="DJ7" s="25">
        <v>59.1</v>
      </c>
      <c r="DK7" s="25">
        <v>60.04</v>
      </c>
      <c r="DL7" s="25">
        <v>60.67</v>
      </c>
      <c r="DM7" s="25">
        <v>45.85</v>
      </c>
      <c r="DN7" s="25">
        <v>47.31</v>
      </c>
      <c r="DO7" s="25">
        <v>47.5</v>
      </c>
      <c r="DP7" s="25">
        <v>48.41</v>
      </c>
      <c r="DQ7" s="25">
        <v>50.02</v>
      </c>
      <c r="DR7" s="25">
        <v>51.51</v>
      </c>
      <c r="DS7" s="25">
        <v>4.88</v>
      </c>
      <c r="DT7" s="25">
        <v>4.8899999999999997</v>
      </c>
      <c r="DU7" s="25">
        <v>5.3</v>
      </c>
      <c r="DV7" s="25">
        <v>4.84</v>
      </c>
      <c r="DW7" s="25">
        <v>4.83</v>
      </c>
      <c r="DX7" s="25">
        <v>14.13</v>
      </c>
      <c r="DY7" s="25">
        <v>16.77</v>
      </c>
      <c r="DZ7" s="25">
        <v>17.399999999999999</v>
      </c>
      <c r="EA7" s="25">
        <v>18.64</v>
      </c>
      <c r="EB7" s="25">
        <v>19.510000000000002</v>
      </c>
      <c r="EC7" s="25">
        <v>23.75</v>
      </c>
      <c r="ED7" s="25">
        <v>4.43</v>
      </c>
      <c r="EE7" s="25">
        <v>1.1000000000000001</v>
      </c>
      <c r="EF7" s="25">
        <v>0.4</v>
      </c>
      <c r="EG7" s="25">
        <v>0.23</v>
      </c>
      <c r="EH7" s="25">
        <v>0.43</v>
      </c>
      <c r="EI7" s="25">
        <v>0.52</v>
      </c>
      <c r="EJ7" s="25">
        <v>0.47</v>
      </c>
      <c r="EK7" s="25">
        <v>0.4</v>
      </c>
      <c r="EL7" s="25">
        <v>0.36</v>
      </c>
      <c r="EM7" s="25">
        <v>0.56999999999999995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2024-01-23T10:30:11Z</cp:lastPrinted>
  <dcterms:created xsi:type="dcterms:W3CDTF">2023-12-05T00:58:03Z</dcterms:created>
  <dcterms:modified xsi:type="dcterms:W3CDTF">2024-02-07T05:39:46Z</dcterms:modified>
  <cp:category/>
</cp:coreProperties>
</file>