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gfs01\行政組織\政策推進課\３財政係\★喫緊の取り組み業務\(2.2)公営企業に係る経営比較分析表（令和4年度決算）の分析等について\"/>
    </mc:Choice>
  </mc:AlternateContent>
  <xr:revisionPtr revIDLastSave="0" documentId="13_ncr:1_{B3456627-D714-4318-9A6A-ADDC029AFBA4}" xr6:coauthVersionLast="47" xr6:coauthVersionMax="47" xr10:uidLastSave="{00000000-0000-0000-0000-000000000000}"/>
  <workbookProtection workbookAlgorithmName="SHA-512" workbookHashValue="h3MOmf1/tZpYNeA+560apw7y5L/FGuPUs8E4la53q3LxA8y44GJGJGg8uysA7p5VrZQuki2WvxEIugtFjHM1SA==" workbookSaltValue="1VCX5kB2yLMaLPQa0VN8iA=="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AT10" i="4" s="1"/>
  <c r="V6" i="5"/>
  <c r="AL10" i="4" s="1"/>
  <c r="U6" i="5"/>
  <c r="BB8" i="4" s="1"/>
  <c r="T6" i="5"/>
  <c r="S6" i="5"/>
  <c r="AL8" i="4" s="1"/>
  <c r="R6" i="5"/>
  <c r="Q6" i="5"/>
  <c r="P6" i="5"/>
  <c r="O6" i="5"/>
  <c r="I10" i="4" s="1"/>
  <c r="N6" i="5"/>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H86" i="4"/>
  <c r="BB10" i="4"/>
  <c r="AD10" i="4"/>
  <c r="W10" i="4"/>
  <c r="P10" i="4"/>
  <c r="B10" i="4"/>
  <c r="AT8" i="4"/>
  <c r="W8" i="4"/>
  <c r="B6" i="4"/>
</calcChain>
</file>

<file path=xl/sharedStrings.xml><?xml version="1.0" encoding="utf-8"?>
<sst xmlns="http://schemas.openxmlformats.org/spreadsheetml/2006/main" count="236" uniqueCount="121">
  <si>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</si>
  <si>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</si>
  <si>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</si>
  <si>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</si>
  <si>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</si>
  <si>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</si>
  <si>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</si>
  <si>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</si>
  <si>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</si>
  <si>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</si>
  <si>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</si>
  <si>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</si>
  <si>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</si>
  <si>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</si>
  <si>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</si>
  <si>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</si>
  <si>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</si>
  <si>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</si>
  <si>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</si>
  <si>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</si>
  <si>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</si>
  <si>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</si>
  <si>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</si>
  <si>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</si>
  <si>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</si>
  <si>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</si>
  <si>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</si>
  <si>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</si>
  <si>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</si>
  <si>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</si>
  <si>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</si>
  <si>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</si>
  <si>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</si>
  <si>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</si>
  <si>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</si>
  <si>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</si>
  <si>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</si>
  <si>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</si>
  <si>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</si>
  <si>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</si>
  <si>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</si>
  <si>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</si>
  <si>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</si>
  <si>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</si>
  <si>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</si>
  <si>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</si>
  <si>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</si>
  <si>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</si>
  <si>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</si>
  <si>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</si>
  <si>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</si>
  <si>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</si>
  <si>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</si>
  <si>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</si>
  <si>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</si>
  <si>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</si>
  <si>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</si>
  <si>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</si>
  <si>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</si>
  <si>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</si>
  <si>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</si>
  <si>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</si>
  <si>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</si>
  <si>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</si>
  <si>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</si>
  <si>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</si>
  <si>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</si>
  <si>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</si>
  <si>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</si>
  <si>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</si>
  <si>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</si>
  <si>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</si>
  <si>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</si>
  <si>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</si>
  <si>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</si>
  <si>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</si>
  <si>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</si>
  <si>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</si>
  <si>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</si>
  <si>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</si>
  <si>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</si>
  <si>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</si>
  <si>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</si>
  <si>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</si>
  <si>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</si>
  <si>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</si>
  <si>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</si>
  <si>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</si>
  <si>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</si>
  <si>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</si>
  <si>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</si>
  <si>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</si>
  <si>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</si>
  <si>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</si>
  <si>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</si>
  <si>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</si>
  <si>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</si>
  <si>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</si>
  <si>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</si>
  <si>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</si>
  <si>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</si>
  <si>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</si>
  <si>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</si>
  <si>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</si>
  <si>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</si>
  <si>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</si>
  <si>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</si>
  <si>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</si>
  <si>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</si>
  <si>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</si>
  <si>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</si>
  <si>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</si>
  <si>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</si>
  <si>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</si>
  <si>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</si>
  <si>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</si>
  <si>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</si>
  <si>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</si>
  <si>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r>
      <t>　農業集落排水</t>
    </r>
    <r>
      <rPr>
        <sz val="11"/>
        <rFont val="ＭＳ ゴシック"/>
        <family val="3"/>
        <charset val="128"/>
      </rPr>
      <t>施設は</t>
    </r>
    <r>
      <rPr>
        <sz val="11"/>
        <color theme="1"/>
        <rFont val="ＭＳ ゴシック"/>
        <family val="3"/>
        <charset val="128"/>
      </rPr>
      <t>、農業用排水の水質保全、農業用排水施設の機能維持及び農村生活環境の改善を目的に整備を進めたものであり、採算性を取るのが困難な施設である。
　当町では平成18年度より供用開始したところであるが、供用開始前に借り入れた企業債の償還が本格的に始まっている。
①収益的収支比率では、経費節減に努めたが前年度より比率が低下している。
④企業債残高対事業規模比率では、企業債の償還が進み、事業規模に対する企業債の比率が下がってきているが、依然経営を圧迫している。
また⑧水洗化率が低く処理区域内人口が少ないため、類似団体と比較すると⑤経費回収率が低く、一般会計からの繰入に頼っている⑥汚水処理原価が高くなっている。</t>
    </r>
    <rPh sb="88" eb="90">
      <t>ネンド</t>
    </rPh>
    <rPh sb="188" eb="191">
      <t>キギョウサイ</t>
    </rPh>
    <rPh sb="192" eb="194">
      <t>ショウカン</t>
    </rPh>
    <rPh sb="195" eb="196">
      <t>スス</t>
    </rPh>
    <rPh sb="200" eb="202">
      <t>キボ</t>
    </rPh>
    <rPh sb="213" eb="214">
      <t>サ</t>
    </rPh>
    <rPh sb="223" eb="225">
      <t>イゼン</t>
    </rPh>
    <rPh sb="280" eb="282">
      <t>イッパン</t>
    </rPh>
    <rPh sb="282" eb="284">
      <t>カイケイ</t>
    </rPh>
    <rPh sb="287" eb="289">
      <t>クリイレ</t>
    </rPh>
    <rPh sb="290" eb="291">
      <t>タヨ</t>
    </rPh>
    <phoneticPr fontId="4"/>
  </si>
  <si>
    <t>　平成9年度に事業着手、平成18年度の供用開始から16年を経過し、徐々に修繕・改修箇所が発生している状況である。</t>
    <rPh sb="1" eb="3">
      <t>ヘイセイ</t>
    </rPh>
    <rPh sb="4" eb="5">
      <t>ネン</t>
    </rPh>
    <rPh sb="5" eb="6">
      <t>ド</t>
    </rPh>
    <rPh sb="7" eb="9">
      <t>ジギョウ</t>
    </rPh>
    <rPh sb="9" eb="11">
      <t>チャクシュ</t>
    </rPh>
    <rPh sb="12" eb="14">
      <t>ヘイセイ</t>
    </rPh>
    <rPh sb="16" eb="17">
      <t>ネン</t>
    </rPh>
    <rPh sb="17" eb="18">
      <t>ド</t>
    </rPh>
    <rPh sb="19" eb="21">
      <t>キョウヨウ</t>
    </rPh>
    <rPh sb="21" eb="23">
      <t>カイシ</t>
    </rPh>
    <rPh sb="27" eb="28">
      <t>ネン</t>
    </rPh>
    <rPh sb="29" eb="31">
      <t>ケイカ</t>
    </rPh>
    <rPh sb="33" eb="35">
      <t>ジョジョ</t>
    </rPh>
    <rPh sb="36" eb="38">
      <t>シュウゼン</t>
    </rPh>
    <rPh sb="39" eb="41">
      <t>カイシュウ</t>
    </rPh>
    <rPh sb="41" eb="43">
      <t>カショ</t>
    </rPh>
    <rPh sb="44" eb="46">
      <t>ハッセイ</t>
    </rPh>
    <rPh sb="50" eb="52">
      <t>ジョウキョウ</t>
    </rPh>
    <phoneticPr fontId="4"/>
  </si>
  <si>
    <t>　水洗化率の低さを改善するため、地域住民への啓発活動を行う。
　また、平成18年度の供用開始から16年が経ち、今後、修繕・改修箇所の発生が予想されることから、施設の維持管理を適切に行うことにより、費用負担の軽減を図る。</t>
    <rPh sb="1" eb="4">
      <t>スイセンカ</t>
    </rPh>
    <rPh sb="4" eb="5">
      <t>リツ</t>
    </rPh>
    <rPh sb="6" eb="7">
      <t>ヒク</t>
    </rPh>
    <rPh sb="9" eb="11">
      <t>カイゼン</t>
    </rPh>
    <rPh sb="16" eb="18">
      <t>チイキ</t>
    </rPh>
    <rPh sb="18" eb="20">
      <t>ジュウミン</t>
    </rPh>
    <rPh sb="22" eb="24">
      <t>ケイハツ</t>
    </rPh>
    <rPh sb="24" eb="26">
      <t>カツドウ</t>
    </rPh>
    <rPh sb="27" eb="28">
      <t>オコナ</t>
    </rPh>
    <rPh sb="35" eb="37">
      <t>ヘイセイ</t>
    </rPh>
    <rPh sb="39" eb="41">
      <t>ネンド</t>
    </rPh>
    <rPh sb="42" eb="44">
      <t>キョウヨウ</t>
    </rPh>
    <rPh sb="44" eb="46">
      <t>カイシ</t>
    </rPh>
    <rPh sb="50" eb="51">
      <t>ネン</t>
    </rPh>
    <rPh sb="52" eb="53">
      <t>タ</t>
    </rPh>
    <rPh sb="55" eb="57">
      <t>コンゴ</t>
    </rPh>
    <rPh sb="58" eb="60">
      <t>シュウゼン</t>
    </rPh>
    <rPh sb="61" eb="63">
      <t>カイシュウ</t>
    </rPh>
    <rPh sb="63" eb="65">
      <t>カショ</t>
    </rPh>
    <rPh sb="66" eb="68">
      <t>ハッセイ</t>
    </rPh>
    <rPh sb="69" eb="71">
      <t>ヨソウ</t>
    </rPh>
    <rPh sb="79" eb="81">
      <t>シセツ</t>
    </rPh>
    <rPh sb="82" eb="84">
      <t>イジ</t>
    </rPh>
    <rPh sb="84" eb="86">
      <t>カンリ</t>
    </rPh>
    <rPh sb="87" eb="89">
      <t>テキセツ</t>
    </rPh>
    <rPh sb="90" eb="91">
      <t>オコナ</t>
    </rPh>
    <rPh sb="98" eb="100">
      <t>ヒヨウ</t>
    </rPh>
    <rPh sb="100" eb="102">
      <t>フタン</t>
    </rPh>
    <rPh sb="103" eb="105">
      <t>ケイゲン</t>
    </rPh>
    <rPh sb="106" eb="107">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</si>
</sst>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2" applyFont="1" applyBorder="1" applyAlignment="1" applyProtection="1">
      <alignment horizontal="left" vertical="top" wrapText="1"/>
      <protection locked="0"/>
    </xf>
    <xf numFmtId="0" fontId="5" fillId="0" borderId="0" xfId="2" applyFont="1" applyAlignment="1" applyProtection="1">
      <alignment horizontal="left" vertical="top" wrapText="1"/>
      <protection locked="0"/>
    </xf>
    <xf numFmtId="0" fontId="5" fillId="0" borderId="7" xfId="2" applyFont="1" applyBorder="1" applyAlignment="1" applyProtection="1">
      <alignment horizontal="left" vertical="top" wrapText="1"/>
      <protection locked="0"/>
    </xf>
    <xf numFmtId="0" fontId="5" fillId="0" borderId="8"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9" xfId="2"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3">
    <cellStyle name="桁区切り" xfId="1" builtinId="6"/>
    <cellStyle name="標準" xfId="0" builtinId="0"/>
    <cellStyle name="標準 2" xfId="2" xr:uid="{7D0E3685-931A-4A75-B088-B9B65CCE21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DCA-4A3B-8D8F-8DC46C2ED2D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quot;-&quot;">
                  <c:v>0.04</c:v>
                </c:pt>
                <c:pt idx="1">
                  <c:v>0</c:v>
                </c:pt>
                <c:pt idx="2">
                  <c:v>0</c:v>
                </c:pt>
                <c:pt idx="3" formatCode="#,##0.00;&quot;△&quot;#,##0.00;&quot;-&quot;">
                  <c:v>0.05</c:v>
                </c:pt>
                <c:pt idx="4" formatCode="#,##0.00;&quot;△&quot;#,##0.00;&quot;-&quot;">
                  <c:v>0.03</c:v>
                </c:pt>
              </c:numCache>
            </c:numRef>
          </c:val>
          <c:smooth val="0"/>
          <c:extLst>
            <c:ext xmlns:c16="http://schemas.microsoft.com/office/drawing/2014/chart" uri="{C3380CC4-5D6E-409C-BE32-E72D297353CC}">
              <c16:uniqueId val="{00000001-CDCA-4A3B-8D8F-8DC46C2ED2D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61.73</c:v>
                </c:pt>
                <c:pt idx="1">
                  <c:v>58.05</c:v>
                </c:pt>
                <c:pt idx="2">
                  <c:v>53.44</c:v>
                </c:pt>
                <c:pt idx="3">
                  <c:v>53.65</c:v>
                </c:pt>
                <c:pt idx="4">
                  <c:v>51.57</c:v>
                </c:pt>
              </c:numCache>
            </c:numRef>
          </c:val>
          <c:extLst>
            <c:ext xmlns:c16="http://schemas.microsoft.com/office/drawing/2014/chart" uri="{C3380CC4-5D6E-409C-BE32-E72D297353CC}">
              <c16:uniqueId val="{00000000-18F2-47C4-9320-41160B497BC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8F2-47C4-9320-41160B497BC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781-4D25-BD35-AC2E08659839}"/>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781-4D25-BD35-AC2E08659839}"/>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E89-432E-A01D-772C0578D3BF}"/>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E89-432E-A01D-772C0578D3BF}"/>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00F-435B-B272-78E22F896E7D}"/>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00F-435B-B272-78E22F896E7D}"/>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EB9-4472-A87D-CCC7E91D5DF3}"/>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EB9-4472-A87D-CCC7E91D5DF3}"/>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12628.68</c:v>
                </c:pt>
                <c:pt idx="1">
                  <c:v>11942.05</c:v>
                </c:pt>
                <c:pt idx="2">
                  <c:v>10711.71</c:v>
                </c:pt>
                <c:pt idx="3">
                  <c:v>10545.46</c:v>
                </c:pt>
                <c:pt idx="4">
                  <c:v>9531.4</c:v>
                </c:pt>
              </c:numCache>
            </c:numRef>
          </c:val>
          <c:extLst>
            <c:ext xmlns:c16="http://schemas.microsoft.com/office/drawing/2014/chart" uri="{C3380CC4-5D6E-409C-BE32-E72D297353CC}">
              <c16:uniqueId val="{00000000-58D1-4B1E-8C8B-A0A86320DDC3}"/>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713.28</c:v>
                </c:pt>
                <c:pt idx="1">
                  <c:v>673.08</c:v>
                </c:pt>
                <c:pt idx="2">
                  <c:v>746.98</c:v>
                </c:pt>
                <c:pt idx="3">
                  <c:v>791.76</c:v>
                </c:pt>
                <c:pt idx="4">
                  <c:v>900.82</c:v>
                </c:pt>
              </c:numCache>
            </c:numRef>
          </c:val>
          <c:smooth val="0"/>
          <c:extLst>
            <c:ext xmlns:c16="http://schemas.microsoft.com/office/drawing/2014/chart" uri="{C3380CC4-5D6E-409C-BE32-E72D297353CC}">
              <c16:uniqueId val="{00000001-58D1-4B1E-8C8B-A0A86320DDC3}"/>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12.16</c:v>
                </c:pt>
                <c:pt idx="1">
                  <c:v>11.39</c:v>
                </c:pt>
                <c:pt idx="2">
                  <c:v>14.39</c:v>
                </c:pt>
                <c:pt idx="3">
                  <c:v>12.73</c:v>
                </c:pt>
                <c:pt idx="4">
                  <c:v>13.68</c:v>
                </c:pt>
              </c:numCache>
            </c:numRef>
          </c:val>
          <c:extLst>
            <c:ext xmlns:c16="http://schemas.microsoft.com/office/drawing/2014/chart" uri="{C3380CC4-5D6E-409C-BE32-E72D297353CC}">
              <c16:uniqueId val="{00000000-CF7F-47EF-A498-E124FDD48A3A}"/>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40.75</c:v>
                </c:pt>
                <c:pt idx="1">
                  <c:v>42.44</c:v>
                </c:pt>
                <c:pt idx="2">
                  <c:v>40.49</c:v>
                </c:pt>
                <c:pt idx="3">
                  <c:v>56.26</c:v>
                </c:pt>
                <c:pt idx="4">
                  <c:v>52.94</c:v>
                </c:pt>
              </c:numCache>
            </c:numRef>
          </c:val>
          <c:smooth val="0"/>
          <c:extLst>
            <c:ext xmlns:c16="http://schemas.microsoft.com/office/drawing/2014/chart" uri="{C3380CC4-5D6E-409C-BE32-E72D297353CC}">
              <c16:uniqueId val="{00000001-CF7F-47EF-A498-E124FDD48A3A}"/>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1064.8699999999999</c:v>
                </c:pt>
                <c:pt idx="1">
                  <c:v>1139.32</c:v>
                </c:pt>
                <c:pt idx="2">
                  <c:v>917.15</c:v>
                </c:pt>
                <c:pt idx="3">
                  <c:v>1022.66</c:v>
                </c:pt>
                <c:pt idx="4">
                  <c:v>977.53</c:v>
                </c:pt>
              </c:numCache>
            </c:numRef>
          </c:val>
          <c:extLst>
            <c:ext xmlns:c16="http://schemas.microsoft.com/office/drawing/2014/chart" uri="{C3380CC4-5D6E-409C-BE32-E72D297353CC}">
              <c16:uniqueId val="{00000000-A902-4E76-AE68-C37DA2B23EFC}"/>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311.70999999999998</c:v>
                </c:pt>
                <c:pt idx="1">
                  <c:v>284.54000000000002</c:v>
                </c:pt>
                <c:pt idx="2">
                  <c:v>274.54000000000002</c:v>
                </c:pt>
                <c:pt idx="3">
                  <c:v>282.08999999999997</c:v>
                </c:pt>
                <c:pt idx="4">
                  <c:v>303.27999999999997</c:v>
                </c:pt>
              </c:numCache>
            </c:numRef>
          </c:val>
          <c:smooth val="0"/>
          <c:extLst>
            <c:ext xmlns:c16="http://schemas.microsoft.com/office/drawing/2014/chart" uri="{C3380CC4-5D6E-409C-BE32-E72D297353CC}">
              <c16:uniqueId val="{00000001-A902-4E76-AE68-C37DA2B23EFC}"/>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40.21</c:v>
                </c:pt>
                <c:pt idx="1">
                  <c:v>40.21</c:v>
                </c:pt>
                <c:pt idx="2">
                  <c:v>41.24</c:v>
                </c:pt>
                <c:pt idx="3">
                  <c:v>39.18</c:v>
                </c:pt>
                <c:pt idx="4">
                  <c:v>38.14</c:v>
                </c:pt>
              </c:numCache>
            </c:numRef>
          </c:val>
          <c:extLst>
            <c:ext xmlns:c16="http://schemas.microsoft.com/office/drawing/2014/chart" uri="{C3380CC4-5D6E-409C-BE32-E72D297353CC}">
              <c16:uniqueId val="{00000000-536F-4D1B-B33B-AAA58CBE984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43.38</c:v>
                </c:pt>
                <c:pt idx="1">
                  <c:v>42.33</c:v>
                </c:pt>
                <c:pt idx="2">
                  <c:v>41.66</c:v>
                </c:pt>
                <c:pt idx="3">
                  <c:v>66.53</c:v>
                </c:pt>
                <c:pt idx="4">
                  <c:v>52.35</c:v>
                </c:pt>
              </c:numCache>
            </c:numRef>
          </c:val>
          <c:smooth val="0"/>
          <c:extLst>
            <c:ext xmlns:c16="http://schemas.microsoft.com/office/drawing/2014/chart" uri="{C3380CC4-5D6E-409C-BE32-E72D297353CC}">
              <c16:uniqueId val="{00000001-536F-4D1B-B33B-AAA58CBE984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56.86</c:v>
                </c:pt>
                <c:pt idx="1">
                  <c:v>56.68</c:v>
                </c:pt>
                <c:pt idx="2">
                  <c:v>58.13</c:v>
                </c:pt>
                <c:pt idx="3">
                  <c:v>62.13</c:v>
                </c:pt>
                <c:pt idx="4">
                  <c:v>60.99</c:v>
                </c:pt>
              </c:numCache>
            </c:numRef>
          </c:val>
          <c:extLst>
            <c:ext xmlns:c16="http://schemas.microsoft.com/office/drawing/2014/chart" uri="{C3380CC4-5D6E-409C-BE32-E72D297353CC}">
              <c16:uniqueId val="{00000000-B27D-467C-9F4D-7634163A4EC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62.02</c:v>
                </c:pt>
                <c:pt idx="1">
                  <c:v>62.5</c:v>
                </c:pt>
                <c:pt idx="2">
                  <c:v>58.77</c:v>
                </c:pt>
                <c:pt idx="3">
                  <c:v>84.67</c:v>
                </c:pt>
                <c:pt idx="4">
                  <c:v>84.39</c:v>
                </c:pt>
              </c:numCache>
            </c:numRef>
          </c:val>
          <c:smooth val="0"/>
          <c:extLst>
            <c:ext xmlns:c16="http://schemas.microsoft.com/office/drawing/2014/chart" uri="{C3380CC4-5D6E-409C-BE32-E72D297353CC}">
              <c16:uniqueId val="{00000001-B27D-467C-9F4D-7634163A4EC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G67"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平群町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46">
        <f>データ!S6</f>
        <v>18434</v>
      </c>
      <c r="AM8" s="46"/>
      <c r="AN8" s="46"/>
      <c r="AO8" s="46"/>
      <c r="AP8" s="46"/>
      <c r="AQ8" s="46"/>
      <c r="AR8" s="46"/>
      <c r="AS8" s="46"/>
      <c r="AT8" s="45">
        <f>データ!T6</f>
        <v>23.9</v>
      </c>
      <c r="AU8" s="45"/>
      <c r="AV8" s="45"/>
      <c r="AW8" s="45"/>
      <c r="AX8" s="45"/>
      <c r="AY8" s="45"/>
      <c r="AZ8" s="45"/>
      <c r="BA8" s="45"/>
      <c r="BB8" s="45">
        <f>データ!U6</f>
        <v>771.3</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1.22</v>
      </c>
      <c r="Q10" s="45"/>
      <c r="R10" s="45"/>
      <c r="S10" s="45"/>
      <c r="T10" s="45"/>
      <c r="U10" s="45"/>
      <c r="V10" s="45"/>
      <c r="W10" s="45">
        <f>データ!Q6</f>
        <v>100</v>
      </c>
      <c r="X10" s="45"/>
      <c r="Y10" s="45"/>
      <c r="Z10" s="45"/>
      <c r="AA10" s="45"/>
      <c r="AB10" s="45"/>
      <c r="AC10" s="45"/>
      <c r="AD10" s="46">
        <f>データ!R6</f>
        <v>2640</v>
      </c>
      <c r="AE10" s="46"/>
      <c r="AF10" s="46"/>
      <c r="AG10" s="46"/>
      <c r="AH10" s="46"/>
      <c r="AI10" s="46"/>
      <c r="AJ10" s="46"/>
      <c r="AK10" s="2"/>
      <c r="AL10" s="46">
        <f>データ!V6</f>
        <v>223</v>
      </c>
      <c r="AM10" s="46"/>
      <c r="AN10" s="46"/>
      <c r="AO10" s="46"/>
      <c r="AP10" s="46"/>
      <c r="AQ10" s="46"/>
      <c r="AR10" s="46"/>
      <c r="AS10" s="46"/>
      <c r="AT10" s="45">
        <f>データ!W6</f>
        <v>0.42</v>
      </c>
      <c r="AU10" s="45"/>
      <c r="AV10" s="45"/>
      <c r="AW10" s="45"/>
      <c r="AX10" s="45"/>
      <c r="AY10" s="45"/>
      <c r="AZ10" s="45"/>
      <c r="BA10" s="45"/>
      <c r="BB10" s="45">
        <f>データ!X6</f>
        <v>530.95000000000005</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118</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119</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120</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【809.19】</v>
      </c>
      <c r="I86" s="12" t="str">
        <f>データ!CA6</f>
        <v>【57.02】</v>
      </c>
      <c r="J86" s="12" t="str">
        <f>データ!CL6</f>
        <v>【273.68】</v>
      </c>
      <c r="K86" s="12" t="str">
        <f>データ!CW6</f>
        <v>【52.55】</v>
      </c>
      <c r="L86" s="12" t="str">
        <f>データ!DH6</f>
        <v>【87.30】</v>
      </c>
      <c r="M86" s="12" t="s">
        <v>43</v>
      </c>
      <c r="N86" s="12" t="s">
        <v>43</v>
      </c>
      <c r="O86" s="12" t="str">
        <f>データ!EO6</f>
        <v>【0.02】</v>
      </c>
    </row>
  </sheetData>
  <sheetProtection algorithmName="SHA-512" hashValue="5qzIxHDVaNlO4XdKlB76yRFqvQboxETicb86JFqqFecLNeSfjrVl/VALOXwUtTUhmzQS/rFKOJvfkLtZhFdFKQ==" saltValue="GusAyvPuQSCJg5hzV6cIN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293423</v>
      </c>
      <c r="D6" s="19">
        <f t="shared" si="3"/>
        <v>47</v>
      </c>
      <c r="E6" s="19">
        <f t="shared" si="3"/>
        <v>17</v>
      </c>
      <c r="F6" s="19">
        <f t="shared" si="3"/>
        <v>5</v>
      </c>
      <c r="G6" s="19">
        <f t="shared" si="3"/>
        <v>0</v>
      </c>
      <c r="H6" s="19" t="str">
        <f t="shared" si="3"/>
        <v>奈良県　平群町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1.22</v>
      </c>
      <c r="Q6" s="20">
        <f t="shared" si="3"/>
        <v>100</v>
      </c>
      <c r="R6" s="20">
        <f t="shared" si="3"/>
        <v>2640</v>
      </c>
      <c r="S6" s="20">
        <f t="shared" si="3"/>
        <v>18434</v>
      </c>
      <c r="T6" s="20">
        <f t="shared" si="3"/>
        <v>23.9</v>
      </c>
      <c r="U6" s="20">
        <f t="shared" si="3"/>
        <v>771.3</v>
      </c>
      <c r="V6" s="20">
        <f t="shared" si="3"/>
        <v>223</v>
      </c>
      <c r="W6" s="20">
        <f t="shared" si="3"/>
        <v>0.42</v>
      </c>
      <c r="X6" s="20">
        <f t="shared" si="3"/>
        <v>530.95000000000005</v>
      </c>
      <c r="Y6" s="21">
        <f>IF(Y7="",NA(),Y7)</f>
        <v>61.73</v>
      </c>
      <c r="Z6" s="21">
        <f t="shared" ref="Z6:AH6" si="4">IF(Z7="",NA(),Z7)</f>
        <v>58.05</v>
      </c>
      <c r="AA6" s="21">
        <f t="shared" si="4"/>
        <v>53.44</v>
      </c>
      <c r="AB6" s="21">
        <f t="shared" si="4"/>
        <v>53.65</v>
      </c>
      <c r="AC6" s="21">
        <f t="shared" si="4"/>
        <v>51.57</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12628.68</v>
      </c>
      <c r="BG6" s="21">
        <f t="shared" ref="BG6:BO6" si="7">IF(BG7="",NA(),BG7)</f>
        <v>11942.05</v>
      </c>
      <c r="BH6" s="21">
        <f t="shared" si="7"/>
        <v>10711.71</v>
      </c>
      <c r="BI6" s="21">
        <f t="shared" si="7"/>
        <v>10545.46</v>
      </c>
      <c r="BJ6" s="21">
        <f t="shared" si="7"/>
        <v>9531.4</v>
      </c>
      <c r="BK6" s="21">
        <f t="shared" si="7"/>
        <v>713.28</v>
      </c>
      <c r="BL6" s="21">
        <f t="shared" si="7"/>
        <v>673.08</v>
      </c>
      <c r="BM6" s="21">
        <f t="shared" si="7"/>
        <v>746.98</v>
      </c>
      <c r="BN6" s="21">
        <f t="shared" si="7"/>
        <v>791.76</v>
      </c>
      <c r="BO6" s="21">
        <f t="shared" si="7"/>
        <v>900.82</v>
      </c>
      <c r="BP6" s="20" t="str">
        <f>IF(BP7="","",IF(BP7="-","【-】","【"&amp;SUBSTITUTE(TEXT(BP7,"#,##0.00"),"-","△")&amp;"】"))</f>
        <v>【809.19】</v>
      </c>
      <c r="BQ6" s="21">
        <f>IF(BQ7="",NA(),BQ7)</f>
        <v>12.16</v>
      </c>
      <c r="BR6" s="21">
        <f t="shared" ref="BR6:BZ6" si="8">IF(BR7="",NA(),BR7)</f>
        <v>11.39</v>
      </c>
      <c r="BS6" s="21">
        <f t="shared" si="8"/>
        <v>14.39</v>
      </c>
      <c r="BT6" s="21">
        <f t="shared" si="8"/>
        <v>12.73</v>
      </c>
      <c r="BU6" s="21">
        <f t="shared" si="8"/>
        <v>13.68</v>
      </c>
      <c r="BV6" s="21">
        <f t="shared" si="8"/>
        <v>40.75</v>
      </c>
      <c r="BW6" s="21">
        <f t="shared" si="8"/>
        <v>42.44</v>
      </c>
      <c r="BX6" s="21">
        <f t="shared" si="8"/>
        <v>40.49</v>
      </c>
      <c r="BY6" s="21">
        <f t="shared" si="8"/>
        <v>56.26</v>
      </c>
      <c r="BZ6" s="21">
        <f t="shared" si="8"/>
        <v>52.94</v>
      </c>
      <c r="CA6" s="20" t="str">
        <f>IF(CA7="","",IF(CA7="-","【-】","【"&amp;SUBSTITUTE(TEXT(CA7,"#,##0.00"),"-","△")&amp;"】"))</f>
        <v>【57.02】</v>
      </c>
      <c r="CB6" s="21">
        <f>IF(CB7="",NA(),CB7)</f>
        <v>1064.8699999999999</v>
      </c>
      <c r="CC6" s="21">
        <f t="shared" ref="CC6:CK6" si="9">IF(CC7="",NA(),CC7)</f>
        <v>1139.32</v>
      </c>
      <c r="CD6" s="21">
        <f t="shared" si="9"/>
        <v>917.15</v>
      </c>
      <c r="CE6" s="21">
        <f t="shared" si="9"/>
        <v>1022.66</v>
      </c>
      <c r="CF6" s="21">
        <f t="shared" si="9"/>
        <v>977.53</v>
      </c>
      <c r="CG6" s="21">
        <f t="shared" si="9"/>
        <v>311.70999999999998</v>
      </c>
      <c r="CH6" s="21">
        <f t="shared" si="9"/>
        <v>284.54000000000002</v>
      </c>
      <c r="CI6" s="21">
        <f t="shared" si="9"/>
        <v>274.54000000000002</v>
      </c>
      <c r="CJ6" s="21">
        <f t="shared" si="9"/>
        <v>282.08999999999997</v>
      </c>
      <c r="CK6" s="21">
        <f t="shared" si="9"/>
        <v>303.27999999999997</v>
      </c>
      <c r="CL6" s="20" t="str">
        <f>IF(CL7="","",IF(CL7="-","【-】","【"&amp;SUBSTITUTE(TEXT(CL7,"#,##0.00"),"-","△")&amp;"】"))</f>
        <v>【273.68】</v>
      </c>
      <c r="CM6" s="21">
        <f>IF(CM7="",NA(),CM7)</f>
        <v>40.21</v>
      </c>
      <c r="CN6" s="21">
        <f t="shared" ref="CN6:CV6" si="10">IF(CN7="",NA(),CN7)</f>
        <v>40.21</v>
      </c>
      <c r="CO6" s="21">
        <f t="shared" si="10"/>
        <v>41.24</v>
      </c>
      <c r="CP6" s="21">
        <f t="shared" si="10"/>
        <v>39.18</v>
      </c>
      <c r="CQ6" s="21">
        <f t="shared" si="10"/>
        <v>38.14</v>
      </c>
      <c r="CR6" s="21">
        <f t="shared" si="10"/>
        <v>43.38</v>
      </c>
      <c r="CS6" s="21">
        <f t="shared" si="10"/>
        <v>42.33</v>
      </c>
      <c r="CT6" s="21">
        <f t="shared" si="10"/>
        <v>41.66</v>
      </c>
      <c r="CU6" s="21">
        <f t="shared" si="10"/>
        <v>66.53</v>
      </c>
      <c r="CV6" s="21">
        <f t="shared" si="10"/>
        <v>52.35</v>
      </c>
      <c r="CW6" s="20" t="str">
        <f>IF(CW7="","",IF(CW7="-","【-】","【"&amp;SUBSTITUTE(TEXT(CW7,"#,##0.00"),"-","△")&amp;"】"))</f>
        <v>【52.55】</v>
      </c>
      <c r="CX6" s="21">
        <f>IF(CX7="",NA(),CX7)</f>
        <v>56.86</v>
      </c>
      <c r="CY6" s="21">
        <f t="shared" ref="CY6:DG6" si="11">IF(CY7="",NA(),CY7)</f>
        <v>56.68</v>
      </c>
      <c r="CZ6" s="21">
        <f t="shared" si="11"/>
        <v>58.13</v>
      </c>
      <c r="DA6" s="21">
        <f t="shared" si="11"/>
        <v>62.13</v>
      </c>
      <c r="DB6" s="21">
        <f t="shared" si="11"/>
        <v>60.99</v>
      </c>
      <c r="DC6" s="21">
        <f t="shared" si="11"/>
        <v>62.02</v>
      </c>
      <c r="DD6" s="21">
        <f t="shared" si="11"/>
        <v>62.5</v>
      </c>
      <c r="DE6" s="21">
        <f t="shared" si="11"/>
        <v>58.77</v>
      </c>
      <c r="DF6" s="21">
        <f t="shared" si="11"/>
        <v>84.67</v>
      </c>
      <c r="DG6" s="21">
        <f t="shared" si="11"/>
        <v>84.39</v>
      </c>
      <c r="DH6" s="20" t="str">
        <f>IF(DH7="","",IF(DH7="-","【-】","【"&amp;SUBSTITUTE(TEXT(DH7,"#,##0.00"),"-","△")&amp;"】"))</f>
        <v>【87.30】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0.04</v>
      </c>
      <c r="EK6" s="20">
        <f t="shared" si="14"/>
        <v>0</v>
      </c>
      <c r="EL6" s="20">
        <f t="shared" si="14"/>
        <v>0</v>
      </c>
      <c r="EM6" s="21">
        <f t="shared" si="14"/>
        <v>0.05</v>
      </c>
      <c r="EN6" s="21">
        <f t="shared" si="14"/>
        <v>0.03</v>
      </c>
      <c r="EO6" s="20" t="str">
        <f>IF(EO7="","",IF(EO7="-","【-】","【"&amp;SUBSTITUTE(TEXT(EO7,"#,##0.00"),"-","△")&amp;"】"))</f>
        <v>【0.02】</v>
      </c>
    </row>
    <row r="7" spans="1:145" s="22" customFormat="1" x14ac:dyDescent="0.15">
      <c r="A7" s="14"/>
      <c r="B7" s="23">
        <v>2022</v>
      </c>
      <c r="C7" s="23">
        <v>293423</v>
      </c>
      <c r="D7" s="23">
        <v>47</v>
      </c>
      <c r="E7" s="23">
        <v>17</v>
      </c>
      <c r="F7" s="23">
        <v>5</v>
      </c>
      <c r="G7" s="23">
        <v>0</v>
      </c>
      <c r="H7" s="23" t="s">
        <v>98</v>
      </c>
      <c r="I7" s="23" t="s">
        <v>99</v>
      </c>
      <c r="J7" s="23" t="s">
        <v>100</v>
      </c>
      <c r="K7" s="23" t="s">
        <v>101</v>
      </c>
      <c r="L7" s="23" t="s">
        <v>102</v>
      </c>
      <c r="M7" s="23" t="s">
        <v>103</v>
      </c>
      <c r="N7" s="24" t="s">
        <v>104</v>
      </c>
      <c r="O7" s="24" t="s">
        <v>105</v>
      </c>
      <c r="P7" s="24">
        <v>1.22</v>
      </c>
      <c r="Q7" s="24">
        <v>100</v>
      </c>
      <c r="R7" s="24">
        <v>2640</v>
      </c>
      <c r="S7" s="24">
        <v>18434</v>
      </c>
      <c r="T7" s="24">
        <v>23.9</v>
      </c>
      <c r="U7" s="24">
        <v>771.3</v>
      </c>
      <c r="V7" s="24">
        <v>223</v>
      </c>
      <c r="W7" s="24">
        <v>0.42</v>
      </c>
      <c r="X7" s="24">
        <v>530.95000000000005</v>
      </c>
      <c r="Y7" s="24">
        <v>61.73</v>
      </c>
      <c r="Z7" s="24">
        <v>58.05</v>
      </c>
      <c r="AA7" s="24">
        <v>53.44</v>
      </c>
      <c r="AB7" s="24">
        <v>53.65</v>
      </c>
      <c r="AC7" s="24">
        <v>51.57</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12628.68</v>
      </c>
      <c r="BG7" s="24">
        <v>11942.05</v>
      </c>
      <c r="BH7" s="24">
        <v>10711.71</v>
      </c>
      <c r="BI7" s="24">
        <v>10545.46</v>
      </c>
      <c r="BJ7" s="24">
        <v>9531.4</v>
      </c>
      <c r="BK7" s="24">
        <v>713.28</v>
      </c>
      <c r="BL7" s="24">
        <v>673.08</v>
      </c>
      <c r="BM7" s="24">
        <v>746.98</v>
      </c>
      <c r="BN7" s="24">
        <v>791.76</v>
      </c>
      <c r="BO7" s="24">
        <v>900.82</v>
      </c>
      <c r="BP7" s="24">
        <v>809.19</v>
      </c>
      <c r="BQ7" s="24">
        <v>12.16</v>
      </c>
      <c r="BR7" s="24">
        <v>11.39</v>
      </c>
      <c r="BS7" s="24">
        <v>14.39</v>
      </c>
      <c r="BT7" s="24">
        <v>12.73</v>
      </c>
      <c r="BU7" s="24">
        <v>13.68</v>
      </c>
      <c r="BV7" s="24">
        <v>40.75</v>
      </c>
      <c r="BW7" s="24">
        <v>42.44</v>
      </c>
      <c r="BX7" s="24">
        <v>40.49</v>
      </c>
      <c r="BY7" s="24">
        <v>56.26</v>
      </c>
      <c r="BZ7" s="24">
        <v>52.94</v>
      </c>
      <c r="CA7" s="24">
        <v>57.02</v>
      </c>
      <c r="CB7" s="24">
        <v>1064.8699999999999</v>
      </c>
      <c r="CC7" s="24">
        <v>1139.32</v>
      </c>
      <c r="CD7" s="24">
        <v>917.15</v>
      </c>
      <c r="CE7" s="24">
        <v>1022.66</v>
      </c>
      <c r="CF7" s="24">
        <v>977.53</v>
      </c>
      <c r="CG7" s="24">
        <v>311.70999999999998</v>
      </c>
      <c r="CH7" s="24">
        <v>284.54000000000002</v>
      </c>
      <c r="CI7" s="24">
        <v>274.54000000000002</v>
      </c>
      <c r="CJ7" s="24">
        <v>282.08999999999997</v>
      </c>
      <c r="CK7" s="24">
        <v>303.27999999999997</v>
      </c>
      <c r="CL7" s="24">
        <v>273.68</v>
      </c>
      <c r="CM7" s="24">
        <v>40.21</v>
      </c>
      <c r="CN7" s="24">
        <v>40.21</v>
      </c>
      <c r="CO7" s="24">
        <v>41.24</v>
      </c>
      <c r="CP7" s="24">
        <v>39.18</v>
      </c>
      <c r="CQ7" s="24">
        <v>38.14</v>
      </c>
      <c r="CR7" s="24">
        <v>43.38</v>
      </c>
      <c r="CS7" s="24">
        <v>42.33</v>
      </c>
      <c r="CT7" s="24">
        <v>41.66</v>
      </c>
      <c r="CU7" s="24">
        <v>66.53</v>
      </c>
      <c r="CV7" s="24">
        <v>52.35</v>
      </c>
      <c r="CW7" s="24">
        <v>52.55</v>
      </c>
      <c r="CX7" s="24">
        <v>56.86</v>
      </c>
      <c r="CY7" s="24">
        <v>56.68</v>
      </c>
      <c r="CZ7" s="24">
        <v>58.13</v>
      </c>
      <c r="DA7" s="24">
        <v>62.13</v>
      </c>
      <c r="DB7" s="24">
        <v>60.99</v>
      </c>
      <c r="DC7" s="24">
        <v>62.02</v>
      </c>
      <c r="DD7" s="24">
        <v>62.5</v>
      </c>
      <c r="DE7" s="24">
        <v>58.77</v>
      </c>
      <c r="DF7" s="24">
        <v>84.67</v>
      </c>
      <c r="DG7" s="24">
        <v>84.39</v>
      </c>
      <c r="DH7" s="24">
        <v>87.3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0.04</v>
      </c>
      <c r="EK7" s="24">
        <v>0</v>
      </c>
      <c r="EL7" s="24">
        <v>0</v>
      </c>
      <c r="EM7" s="24">
        <v>0.05</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114</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2024-02-01T05:01:47Z</cp:lastPrinted>
  <dcterms:created xsi:type="dcterms:W3CDTF">2023-12-12T02:54:57Z</dcterms:created>
  <dcterms:modified xsi:type="dcterms:W3CDTF">2024-02-01T05:01:48Z</dcterms:modified>
  <cp:category/>
</cp:coreProperties>
</file>