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gfs01\行政組織\政策推進課\３財政係\★喫緊の取り組み業務\(2.2)公営企業に係る経営比較分析表（令和4年度決算）の分析等について\"/>
    </mc:Choice>
  </mc:AlternateContent>
  <xr:revisionPtr revIDLastSave="0" documentId="13_ncr:1_{DF5F29C8-0FAF-48EB-BB39-98194D0BFF69}" xr6:coauthVersionLast="47" xr6:coauthVersionMax="47" xr10:uidLastSave="{00000000-0000-0000-0000-000000000000}"/>
  <workbookProtection workbookAlgorithmName="SHA-512" workbookHashValue="Ii5ubMRoxnCG27tikgAVrsHHgnTTF3TDuNrwMh0MOgDZ8TCR4vEq0VnRDJSyLX74hjdXmNho6GSzEZH8XmvFKQ==" workbookSaltValue="VKGdZY3NnC9kEGyPZ0FK9g=="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<sst xmlns="http://schemas.openxmlformats.org/spreadsheetml/2006/main" count="236" uniqueCount="117">
  <si>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</si>
  <si>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</si>
  <si>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</si>
  <si>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</si>
  <si>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</si>
  <si>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</si>
  <si>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</si>
  <si>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</si>
  <si>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</si>
  <si>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</si>
  <si>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</si>
  <si>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</si>
  <si>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</si>
  <si>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</si>
  <si>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</si>
  <si>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</si>
  <si>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</si>
  <si>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</si>
  <si>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</si>
  <si>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</si>
  <si>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</si>
  <si>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</si>
  <si>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</si>
  <si>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</si>
  <si>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</si>
  <si>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</si>
  <si>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</si>
  <si>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</si>
  <si>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</si>
  <si>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</si>
  <si>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</si>
  <si>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</si>
  <si>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</si>
  <si>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</si>
  <si>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</si>
  <si>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</si>
  <si>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</si>
  <si>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</si>
  <si>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</si>
  <si>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</si>
  <si>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</si>
  <si>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</si>
  <si>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</si>
  <si>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</si>
  <si>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</si>
  <si>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</si>
  <si>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</si>
  <si>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</si>
  <si>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</si>
  <si>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</si>
  <si>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</si>
  <si>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</si>
  <si>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</si>
  <si>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</si>
  <si>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</si>
  <si>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</si>
  <si>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</si>
  <si>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</si>
  <si>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</si>
  <si>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</si>
  <si>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</si>
  <si>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</si>
  <si>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</si>
  <si>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</si>
  <si>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</si>
  <si>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</si>
  <si>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</si>
  <si>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</si>
  <si>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</si>
  <si>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</si>
  <si>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</si>
  <si>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</si>
  <si>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</si>
  <si>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</si>
  <si>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</si>
  <si>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</si>
  <si>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</si>
  <si>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</si>
  <si>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</si>
  <si>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</si>
  <si>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</si>
  <si>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</si>
  <si>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</si>
  <si>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</si>
  <si>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</si>
  <si>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</si>
  <si>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</si>
  <si>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</si>
  <si>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</si>
  <si>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</si>
  <si>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</si>
  <si>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</si>
  <si>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</si>
  <si>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</si>
  <si>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</si>
  <si>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</si>
  <si>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</si>
  <si>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法適用</t>
  </si>
  <si>
    <t>下水道事業</t>
  </si>
  <si>
    <t>公共下水道</t>
  </si>
  <si>
    <t>Cb2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</si>
  <si>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</si>
  <si>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</si>
  <si>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</si>
  <si>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</si>
  <si>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</si>
  <si>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</si>
  <si>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</si>
  <si>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</si>
  <si>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</si>
  <si>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</si>
  <si>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</si>
  <si>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</si>
  <si>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</si>
  <si>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①経常収支比率が100％以上になっているが、一般会計からの繰入金により収支の均衡を図っているためであり、経費回収率からみても、一般会計からの繰入に依存している状況です。
③流動比率については、短期的な債務に対する支払能力が改善されてきている。
⑤経費回収率については、普及率が60.15％であるため、使用料収入で賄えていない現状にあります。
⑦施設利用率が0％であるのは、町の施設を持たず奈良県流域下水道センターで終末処理を行っているためです。
⑧水洗化率については、集中浄化槽区域を公共下水道へ接続しているために類似団体平均値より高い状況になっています。
従前より一般会計からの基準外繰入に頼っていることから、経営健全化対策として平成30年度より地方公営企業法の財務規定を適用し下水道事業の経営状況の明確化・経営基盤の強化を図っています。
</t>
    <rPh sb="52" eb="57">
      <t>ケイヒカイシュウリツ</t>
    </rPh>
    <rPh sb="63" eb="67">
      <t>イッパンカイケイ</t>
    </rPh>
    <rPh sb="70" eb="72">
      <t>クリイレ</t>
    </rPh>
    <rPh sb="73" eb="75">
      <t>イゾン</t>
    </rPh>
    <rPh sb="79" eb="81">
      <t>ジョウキョウ</t>
    </rPh>
    <rPh sb="96" eb="99">
      <t>タンキテキ</t>
    </rPh>
    <rPh sb="100" eb="102">
      <t>サイム</t>
    </rPh>
    <rPh sb="103" eb="104">
      <t>タイ</t>
    </rPh>
    <rPh sb="106" eb="108">
      <t>シハライ</t>
    </rPh>
    <rPh sb="108" eb="110">
      <t>ノウリョク</t>
    </rPh>
    <rPh sb="111" eb="113">
      <t>カイゼン</t>
    </rPh>
    <rPh sb="123" eb="125">
      <t>ケイヒ</t>
    </rPh>
    <rPh sb="125" eb="128">
      <t>カイシュウリツ</t>
    </rPh>
    <rPh sb="134" eb="137">
      <t>フキュウリツ</t>
    </rPh>
    <rPh sb="150" eb="153">
      <t>シヨウリョウ</t>
    </rPh>
    <rPh sb="153" eb="155">
      <t>シュウニュウ</t>
    </rPh>
    <rPh sb="156" eb="157">
      <t>マカナ</t>
    </rPh>
    <rPh sb="162" eb="164">
      <t>ゲンジョウ</t>
    </rPh>
    <rPh sb="186" eb="187">
      <t>チョウ</t>
    </rPh>
    <rPh sb="188" eb="190">
      <t>シセツ</t>
    </rPh>
    <rPh sb="191" eb="192">
      <t>モ</t>
    </rPh>
    <phoneticPr fontId="4"/>
  </si>
  <si>
    <t xml:space="preserve">・保有資産の大部分が管渠であり、本事業の建設事業開始は平成3年度・供用開始は平成18年度のため、新たに整備した管渠の耐用年数は50年を見込んでいるため、現在老朽化の度合いは低い。
　但し、近年ではすでに老朽化している集中浄化槽区域を積極的に公共下水道へ接続しているため、今後はストックマネージメント計画をたてながら、国の補助金等を活用し、老朽化対策に努めて行きます。
</t>
    <rPh sb="16" eb="17">
      <t>ホン</t>
    </rPh>
    <rPh sb="17" eb="19">
      <t>ジギョウ</t>
    </rPh>
    <rPh sb="20" eb="22">
      <t>ケンセツ</t>
    </rPh>
    <rPh sb="22" eb="24">
      <t>ジギョウ</t>
    </rPh>
    <rPh sb="24" eb="26">
      <t>カイシ</t>
    </rPh>
    <rPh sb="27" eb="29">
      <t>ヘイセイ</t>
    </rPh>
    <rPh sb="30" eb="32">
      <t>ネンド</t>
    </rPh>
    <rPh sb="33" eb="35">
      <t>キョウヨウ</t>
    </rPh>
    <rPh sb="35" eb="37">
      <t>カイシ</t>
    </rPh>
    <rPh sb="38" eb="40">
      <t>ヘイセイ</t>
    </rPh>
    <rPh sb="42" eb="44">
      <t>ネンド</t>
    </rPh>
    <rPh sb="48" eb="49">
      <t>アラ</t>
    </rPh>
    <rPh sb="51" eb="53">
      <t>セイビ</t>
    </rPh>
    <rPh sb="55" eb="57">
      <t>カンキョ</t>
    </rPh>
    <rPh sb="58" eb="60">
      <t>タイヨウ</t>
    </rPh>
    <rPh sb="60" eb="62">
      <t>ネンスウ</t>
    </rPh>
    <rPh sb="65" eb="66">
      <t>ネン</t>
    </rPh>
    <rPh sb="67" eb="69">
      <t>ミコ</t>
    </rPh>
    <rPh sb="76" eb="78">
      <t>ゲンザイ</t>
    </rPh>
    <rPh sb="78" eb="81">
      <t>ロウキュウカ</t>
    </rPh>
    <rPh sb="82" eb="84">
      <t>ドア</t>
    </rPh>
    <rPh sb="86" eb="87">
      <t>ヒク</t>
    </rPh>
    <rPh sb="91" eb="92">
      <t>タダ</t>
    </rPh>
    <rPh sb="94" eb="96">
      <t>キンネン</t>
    </rPh>
    <rPh sb="101" eb="104">
      <t>ロウキュウカ</t>
    </rPh>
    <rPh sb="108" eb="110">
      <t>シュウチュウ</t>
    </rPh>
    <rPh sb="110" eb="113">
      <t>ジョウカソウ</t>
    </rPh>
    <rPh sb="113" eb="115">
      <t>クイキ</t>
    </rPh>
    <rPh sb="116" eb="119">
      <t>セッキョクテキ</t>
    </rPh>
    <rPh sb="120" eb="122">
      <t>コウキョウ</t>
    </rPh>
    <rPh sb="122" eb="125">
      <t>ゲスイドウ</t>
    </rPh>
    <rPh sb="126" eb="128">
      <t>セツゾク</t>
    </rPh>
    <rPh sb="135" eb="137">
      <t>コンゴ</t>
    </rPh>
    <rPh sb="158" eb="159">
      <t>クニ</t>
    </rPh>
    <rPh sb="160" eb="163">
      <t>ホジョキン</t>
    </rPh>
    <rPh sb="163" eb="164">
      <t>トウ</t>
    </rPh>
    <rPh sb="165" eb="167">
      <t>カツヨウ</t>
    </rPh>
    <rPh sb="169" eb="172">
      <t>ロウキュウカ</t>
    </rPh>
    <rPh sb="172" eb="174">
      <t>タイサク</t>
    </rPh>
    <rPh sb="175" eb="176">
      <t>ツト</t>
    </rPh>
    <rPh sb="178" eb="179">
      <t>イ</t>
    </rPh>
    <phoneticPr fontId="4"/>
  </si>
  <si>
    <t>・本事業は、町の財政状況を勘案しながら未整備地区の整備を進めていく事になります。
　今後も一般会計からの繰入に依存していく経営となることが見込まれ、効率的な整備による普及率の向上や、供用開始後の未接続世帯への啓発により、水洗化率を上げ、使用料収入を増加させることで本町の下水道事業全体の経営基盤の強化を図っていきます。　</t>
    <rPh sb="1" eb="2">
      <t>ホン</t>
    </rPh>
    <rPh sb="2" eb="4">
      <t>ジギョウ</t>
    </rPh>
    <rPh sb="6" eb="7">
      <t>チョウ</t>
    </rPh>
    <rPh sb="8" eb="10">
      <t>ザイセイ</t>
    </rPh>
    <rPh sb="10" eb="12">
      <t>ジョウキョウ</t>
    </rPh>
    <rPh sb="13" eb="15">
      <t>カンアン</t>
    </rPh>
    <rPh sb="19" eb="22">
      <t>ミセイビ</t>
    </rPh>
    <rPh sb="22" eb="24">
      <t>チク</t>
    </rPh>
    <rPh sb="25" eb="27">
      <t>セイビ</t>
    </rPh>
    <rPh sb="28" eb="29">
      <t>スス</t>
    </rPh>
    <rPh sb="33" eb="34">
      <t>コト</t>
    </rPh>
    <rPh sb="42" eb="44">
      <t>コンゴ</t>
    </rPh>
    <rPh sb="45" eb="47">
      <t>イッパン</t>
    </rPh>
    <rPh sb="47" eb="49">
      <t>カイケイ</t>
    </rPh>
    <rPh sb="52" eb="54">
      <t>クリイレ</t>
    </rPh>
    <rPh sb="55" eb="57">
      <t>イゾン</t>
    </rPh>
    <rPh sb="61" eb="63">
      <t>ケイエイ</t>
    </rPh>
    <rPh sb="69" eb="71">
      <t>ミコ</t>
    </rPh>
    <rPh sb="74" eb="77">
      <t>コウリツテキ</t>
    </rPh>
    <rPh sb="78" eb="80">
      <t>セイビ</t>
    </rPh>
    <rPh sb="83" eb="85">
      <t>フキュウ</t>
    </rPh>
    <rPh sb="85" eb="86">
      <t>リツ</t>
    </rPh>
    <rPh sb="87" eb="89">
      <t>コウジョウ</t>
    </rPh>
    <rPh sb="91" eb="93">
      <t>キョウヨウ</t>
    </rPh>
    <rPh sb="93" eb="95">
      <t>カイシ</t>
    </rPh>
    <rPh sb="95" eb="96">
      <t>ゴ</t>
    </rPh>
    <rPh sb="97" eb="100">
      <t>ミセツゾク</t>
    </rPh>
    <rPh sb="100" eb="102">
      <t>セタイ</t>
    </rPh>
    <rPh sb="104" eb="106">
      <t>ケイハツ</t>
    </rPh>
    <rPh sb="110" eb="114">
      <t>スイセンカリツ</t>
    </rPh>
    <rPh sb="115" eb="116">
      <t>ア</t>
    </rPh>
    <rPh sb="118" eb="121">
      <t>シヨウリョウ</t>
    </rPh>
    <rPh sb="121" eb="123">
      <t>シュウニュウ</t>
    </rPh>
    <rPh sb="124" eb="126">
      <t>ゾウカ</t>
    </rPh>
    <rPh sb="132" eb="134">
      <t>ホンチョウ</t>
    </rPh>
    <rPh sb="135" eb="138">
      <t>ゲスイドウ</t>
    </rPh>
    <rPh sb="138" eb="140">
      <t>ジギョウ</t>
    </rPh>
    <rPh sb="140" eb="142">
      <t>ゼンタイ</t>
    </rPh>
    <rPh sb="143" eb="145">
      <t>ケイエイ</t>
    </rPh>
    <rPh sb="145" eb="147">
      <t>キバン</t>
    </rPh>
    <rPh sb="148" eb="150">
      <t>キョウカ</t>
    </rPh>
    <rPh sb="151" eb="152">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</si>
</sst>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0.93</c:v>
                </c:pt>
                <c:pt idx="1">
                  <c:v>0.55000000000000004</c:v>
                </c:pt>
                <c:pt idx="2" formatCode="#,##0.00;&quot;△&quot;#,##0.00">
                  <c:v>0</c:v>
                </c:pt>
                <c:pt idx="3">
                  <c:v>0.44</c:v>
                </c:pt>
                <c:pt idx="4">
                  <c:v>0.36</c:v>
                </c:pt>
              </c:numCache>
            </c:numRef>
          </c:val>
          <c:extLst>
            <c:ext xmlns:c16="http://schemas.microsoft.com/office/drawing/2014/chart" uri="{C3380CC4-5D6E-409C-BE32-E72D297353CC}">
              <c16:uniqueId val="{00000000-FFC8-4D8A-A9CB-10B90EF260A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0.28999999999999998</c:v>
                </c:pt>
                <c:pt idx="1">
                  <c:v>7.0000000000000007E-2</c:v>
                </c:pt>
                <c:pt idx="2">
                  <c:v>0.03</c:v>
                </c:pt>
                <c:pt idx="3">
                  <c:v>0.06</c:v>
                </c:pt>
                <c:pt idx="4">
                  <c:v>0.01</c:v>
                </c:pt>
              </c:numCache>
            </c:numRef>
          </c:val>
          <c:smooth val="0"/>
          <c:extLst>
            <c:ext xmlns:c16="http://schemas.microsoft.com/office/drawing/2014/chart" uri="{C3380CC4-5D6E-409C-BE32-E72D297353CC}">
              <c16:uniqueId val="{00000001-FFC8-4D8A-A9CB-10B90EF260A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121.99</c:v>
                </c:pt>
                <c:pt idx="1">
                  <c:v>124.97</c:v>
                </c:pt>
                <c:pt idx="2">
                  <c:v>124.49</c:v>
                </c:pt>
                <c:pt idx="3">
                  <c:v>120.7</c:v>
                </c:pt>
                <c:pt idx="4">
                  <c:v>122.9</c:v>
                </c:pt>
              </c:numCache>
            </c:numRef>
          </c:val>
          <c:extLst>
            <c:ext xmlns:c16="http://schemas.microsoft.com/office/drawing/2014/chart" uri="{C3380CC4-5D6E-409C-BE32-E72D297353CC}">
              <c16:uniqueId val="{00000000-F00C-48A9-B424-8A4959F9BD2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111.22</c:v>
                </c:pt>
                <c:pt idx="1">
                  <c:v>101.29</c:v>
                </c:pt>
                <c:pt idx="2">
                  <c:v>105.2</c:v>
                </c:pt>
                <c:pt idx="3">
                  <c:v>109.7</c:v>
                </c:pt>
                <c:pt idx="4">
                  <c:v>109.07</c:v>
                </c:pt>
              </c:numCache>
            </c:numRef>
          </c:val>
          <c:smooth val="0"/>
          <c:extLst>
            <c:ext xmlns:c16="http://schemas.microsoft.com/office/drawing/2014/chart" uri="{C3380CC4-5D6E-409C-BE32-E72D297353CC}">
              <c16:uniqueId val="{00000001-F00C-48A9-B424-8A4959F9BD2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3.06</c:v>
                </c:pt>
                <c:pt idx="1">
                  <c:v>6.03</c:v>
                </c:pt>
                <c:pt idx="2">
                  <c:v>9.06</c:v>
                </c:pt>
                <c:pt idx="3">
                  <c:v>12.05</c:v>
                </c:pt>
                <c:pt idx="4">
                  <c:v>14.98</c:v>
                </c:pt>
              </c:numCache>
            </c:numRef>
          </c:val>
          <c:extLst>
            <c:ext xmlns:c16="http://schemas.microsoft.com/office/drawing/2014/chart" uri="{C3380CC4-5D6E-409C-BE32-E72D297353CC}">
              <c16:uniqueId val="{00000000-86B7-48DE-ADE7-13CFFBB6A06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5.1100000000000003</c:v>
                </c:pt>
                <c:pt idx="1">
                  <c:v>4.83</c:v>
                </c:pt>
                <c:pt idx="2">
                  <c:v>6.42</c:v>
                </c:pt>
                <c:pt idx="3">
                  <c:v>9.35</c:v>
                </c:pt>
                <c:pt idx="4">
                  <c:v>12.44</c:v>
                </c:pt>
              </c:numCache>
            </c:numRef>
          </c:val>
          <c:smooth val="0"/>
          <c:extLst>
            <c:ext xmlns:c16="http://schemas.microsoft.com/office/drawing/2014/chart" uri="{C3380CC4-5D6E-409C-BE32-E72D297353CC}">
              <c16:uniqueId val="{00000001-86B7-48DE-ADE7-13CFFBB6A06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FEB-4A02-98B1-913F06DB1CF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0.12</c:v>
                </c:pt>
                <c:pt idx="4" formatCode="#,##0.00;&quot;△&quot;#,##0.00;&quot;-&quot;">
                  <c:v>0.28999999999999998</c:v>
                </c:pt>
              </c:numCache>
            </c:numRef>
          </c:val>
          <c:smooth val="0"/>
          <c:extLst>
            <c:ext xmlns:c16="http://schemas.microsoft.com/office/drawing/2014/chart" uri="{C3380CC4-5D6E-409C-BE32-E72D297353CC}">
              <c16:uniqueId val="{00000001-4FEB-4A02-98B1-913F06DB1CF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9D7-4FB7-80BE-D6B877EE7B6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formatCode="#,##0.00;&quot;△&quot;#,##0.00">
                  <c:v>0</c:v>
                </c:pt>
                <c:pt idx="1">
                  <c:v>46.03</c:v>
                </c:pt>
                <c:pt idx="2">
                  <c:v>47.88</c:v>
                </c:pt>
                <c:pt idx="3">
                  <c:v>0.1</c:v>
                </c:pt>
                <c:pt idx="4" formatCode="#,##0.00;&quot;△&quot;#,##0.00">
                  <c:v>0</c:v>
                </c:pt>
              </c:numCache>
            </c:numRef>
          </c:val>
          <c:smooth val="0"/>
          <c:extLst>
            <c:ext xmlns:c16="http://schemas.microsoft.com/office/drawing/2014/chart" uri="{C3380CC4-5D6E-409C-BE32-E72D297353CC}">
              <c16:uniqueId val="{00000001-99D7-4FB7-80BE-D6B877EE7B6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91.93</c:v>
                </c:pt>
                <c:pt idx="1">
                  <c:v>162.34</c:v>
                </c:pt>
                <c:pt idx="2">
                  <c:v>168.97</c:v>
                </c:pt>
                <c:pt idx="3">
                  <c:v>173.47</c:v>
                </c:pt>
                <c:pt idx="4">
                  <c:v>25.86</c:v>
                </c:pt>
              </c:numCache>
            </c:numRef>
          </c:val>
          <c:extLst>
            <c:ext xmlns:c16="http://schemas.microsoft.com/office/drawing/2014/chart" uri="{C3380CC4-5D6E-409C-BE32-E72D297353CC}">
              <c16:uniqueId val="{00000000-582C-443C-963A-C81163550DE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143.5</c:v>
                </c:pt>
                <c:pt idx="1">
                  <c:v>159.65</c:v>
                </c:pt>
                <c:pt idx="2">
                  <c:v>151.49</c:v>
                </c:pt>
                <c:pt idx="3">
                  <c:v>49.21</c:v>
                </c:pt>
                <c:pt idx="4">
                  <c:v>62.92</c:v>
                </c:pt>
              </c:numCache>
            </c:numRef>
          </c:val>
          <c:smooth val="0"/>
          <c:extLst>
            <c:ext xmlns:c16="http://schemas.microsoft.com/office/drawing/2014/chart" uri="{C3380CC4-5D6E-409C-BE32-E72D297353CC}">
              <c16:uniqueId val="{00000001-582C-443C-963A-C81163550DE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1008.05</c:v>
                </c:pt>
                <c:pt idx="1">
                  <c:v>627.49</c:v>
                </c:pt>
                <c:pt idx="2">
                  <c:v>629.77</c:v>
                </c:pt>
                <c:pt idx="3">
                  <c:v>629.52</c:v>
                </c:pt>
                <c:pt idx="4">
                  <c:v>747.11</c:v>
                </c:pt>
              </c:numCache>
            </c:numRef>
          </c:val>
          <c:extLst>
            <c:ext xmlns:c16="http://schemas.microsoft.com/office/drawing/2014/chart" uri="{C3380CC4-5D6E-409C-BE32-E72D297353CC}">
              <c16:uniqueId val="{00000000-A295-4F32-AC61-EA28A6D9824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1677.13</c:v>
                </c:pt>
                <c:pt idx="1">
                  <c:v>2154.8200000000002</c:v>
                </c:pt>
                <c:pt idx="2">
                  <c:v>2103.92</c:v>
                </c:pt>
                <c:pt idx="3">
                  <c:v>1172.21</c:v>
                </c:pt>
                <c:pt idx="4">
                  <c:v>1122.71</c:v>
                </c:pt>
              </c:numCache>
            </c:numRef>
          </c:val>
          <c:smooth val="0"/>
          <c:extLst>
            <c:ext xmlns:c16="http://schemas.microsoft.com/office/drawing/2014/chart" uri="{C3380CC4-5D6E-409C-BE32-E72D297353CC}">
              <c16:uniqueId val="{00000001-A295-4F32-AC61-EA28A6D9824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85.67</c:v>
                </c:pt>
                <c:pt idx="1">
                  <c:v>85.57</c:v>
                </c:pt>
                <c:pt idx="2">
                  <c:v>85.19</c:v>
                </c:pt>
                <c:pt idx="3">
                  <c:v>85.24</c:v>
                </c:pt>
                <c:pt idx="4">
                  <c:v>85.24</c:v>
                </c:pt>
              </c:numCache>
            </c:numRef>
          </c:val>
          <c:extLst>
            <c:ext xmlns:c16="http://schemas.microsoft.com/office/drawing/2014/chart" uri="{C3380CC4-5D6E-409C-BE32-E72D297353CC}">
              <c16:uniqueId val="{00000000-31F6-402E-9F27-BECF8D122EB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67.37</c:v>
                </c:pt>
                <c:pt idx="1">
                  <c:v>73.63</c:v>
                </c:pt>
                <c:pt idx="2">
                  <c:v>83.47</c:v>
                </c:pt>
                <c:pt idx="3">
                  <c:v>79.55</c:v>
                </c:pt>
                <c:pt idx="4">
                  <c:v>76.87</c:v>
                </c:pt>
              </c:numCache>
            </c:numRef>
          </c:val>
          <c:smooth val="0"/>
          <c:extLst>
            <c:ext xmlns:c16="http://schemas.microsoft.com/office/drawing/2014/chart" uri="{C3380CC4-5D6E-409C-BE32-E72D297353CC}">
              <c16:uniqueId val="{00000001-31F6-402E-9F27-BECF8D122EB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6554-4E19-81E5-C781925FEF1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202.08</c:v>
                </c:pt>
                <c:pt idx="1">
                  <c:v>193.18</c:v>
                </c:pt>
                <c:pt idx="2">
                  <c:v>171.43</c:v>
                </c:pt>
                <c:pt idx="3">
                  <c:v>161.13</c:v>
                </c:pt>
                <c:pt idx="4">
                  <c:v>161.19999999999999</c:v>
                </c:pt>
              </c:numCache>
            </c:numRef>
          </c:val>
          <c:smooth val="0"/>
          <c:extLst>
            <c:ext xmlns:c16="http://schemas.microsoft.com/office/drawing/2014/chart" uri="{C3380CC4-5D6E-409C-BE32-E72D297353CC}">
              <c16:uniqueId val="{00000001-6554-4E19-81E5-C781925FEF1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10A-454A-A6C9-F82CE2FA73A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38.04</c:v>
                </c:pt>
                <c:pt idx="1">
                  <c:v>41.81</c:v>
                </c:pt>
                <c:pt idx="2">
                  <c:v>44.35</c:v>
                </c:pt>
                <c:pt idx="3">
                  <c:v>47.23</c:v>
                </c:pt>
                <c:pt idx="4">
                  <c:v>54.22</c:v>
                </c:pt>
              </c:numCache>
            </c:numRef>
          </c:val>
          <c:smooth val="0"/>
          <c:extLst>
            <c:ext xmlns:c16="http://schemas.microsoft.com/office/drawing/2014/chart" uri="{C3380CC4-5D6E-409C-BE32-E72D297353CC}">
              <c16:uniqueId val="{00000001-810A-454A-A6C9-F82CE2FA73A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93.75</c:v>
                </c:pt>
                <c:pt idx="1">
                  <c:v>93.33</c:v>
                </c:pt>
                <c:pt idx="2">
                  <c:v>93.88</c:v>
                </c:pt>
                <c:pt idx="3">
                  <c:v>93.93</c:v>
                </c:pt>
                <c:pt idx="4">
                  <c:v>93.46</c:v>
                </c:pt>
              </c:numCache>
            </c:numRef>
          </c:val>
          <c:extLst>
            <c:ext xmlns:c16="http://schemas.microsoft.com/office/drawing/2014/chart" uri="{C3380CC4-5D6E-409C-BE32-E72D297353CC}">
              <c16:uniqueId val="{00000000-C543-4A2F-9DFE-10DDEEF39BF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62.16</c:v>
                </c:pt>
                <c:pt idx="1">
                  <c:v>63.54</c:v>
                </c:pt>
                <c:pt idx="2">
                  <c:v>63.65</c:v>
                </c:pt>
                <c:pt idx="3">
                  <c:v>85.55</c:v>
                </c:pt>
                <c:pt idx="4">
                  <c:v>85.22</c:v>
                </c:pt>
              </c:numCache>
            </c:numRef>
          </c:val>
          <c:smooth val="0"/>
          <c:extLst>
            <c:ext xmlns:c16="http://schemas.microsoft.com/office/drawing/2014/chart" uri="{C3380CC4-5D6E-409C-BE32-E72D297353CC}">
              <c16:uniqueId val="{00000001-C543-4A2F-9DFE-10DDEEF39BF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平群町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Cb2</v>
      </c>
      <c r="X8" s="35"/>
      <c r="Y8" s="35"/>
      <c r="Z8" s="35"/>
      <c r="AA8" s="35"/>
      <c r="AB8" s="35"/>
      <c r="AC8" s="35"/>
      <c r="AD8" s="36" t="str">
        <f>データ!$M$6</f>
        <v>非設置</v>
      </c>
      <c r="AE8" s="36"/>
      <c r="AF8" s="36"/>
      <c r="AG8" s="36"/>
      <c r="AH8" s="36"/>
      <c r="AI8" s="36"/>
      <c r="AJ8" s="36"/>
      <c r="AK8" s="3"/>
      <c r="AL8" s="37">
        <f>データ!S6</f>
        <v>18434</v>
      </c>
      <c r="AM8" s="37"/>
      <c r="AN8" s="37"/>
      <c r="AO8" s="37"/>
      <c r="AP8" s="37"/>
      <c r="AQ8" s="37"/>
      <c r="AR8" s="37"/>
      <c r="AS8" s="37"/>
      <c r="AT8" s="38">
        <f>データ!T6</f>
        <v>23.9</v>
      </c>
      <c r="AU8" s="38"/>
      <c r="AV8" s="38"/>
      <c r="AW8" s="38"/>
      <c r="AX8" s="38"/>
      <c r="AY8" s="38"/>
      <c r="AZ8" s="38"/>
      <c r="BA8" s="38"/>
      <c r="BB8" s="38">
        <f>データ!U6</f>
        <v>771.3</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53.87</v>
      </c>
      <c r="J10" s="38"/>
      <c r="K10" s="38"/>
      <c r="L10" s="38"/>
      <c r="M10" s="38"/>
      <c r="N10" s="38"/>
      <c r="O10" s="38"/>
      <c r="P10" s="38">
        <f>データ!P6</f>
        <v>60.15</v>
      </c>
      <c r="Q10" s="38"/>
      <c r="R10" s="38"/>
      <c r="S10" s="38"/>
      <c r="T10" s="38"/>
      <c r="U10" s="38"/>
      <c r="V10" s="38"/>
      <c r="W10" s="38">
        <f>データ!Q6</f>
        <v>86</v>
      </c>
      <c r="X10" s="38"/>
      <c r="Y10" s="38"/>
      <c r="Z10" s="38"/>
      <c r="AA10" s="38"/>
      <c r="AB10" s="38"/>
      <c r="AC10" s="38"/>
      <c r="AD10" s="37">
        <f>データ!R6</f>
        <v>2640</v>
      </c>
      <c r="AE10" s="37"/>
      <c r="AF10" s="37"/>
      <c r="AG10" s="37"/>
      <c r="AH10" s="37"/>
      <c r="AI10" s="37"/>
      <c r="AJ10" s="37"/>
      <c r="AK10" s="2"/>
      <c r="AL10" s="37">
        <f>データ!V6</f>
        <v>11032</v>
      </c>
      <c r="AM10" s="37"/>
      <c r="AN10" s="37"/>
      <c r="AO10" s="37"/>
      <c r="AP10" s="37"/>
      <c r="AQ10" s="37"/>
      <c r="AR10" s="37"/>
      <c r="AS10" s="37"/>
      <c r="AT10" s="38">
        <f>データ!W6</f>
        <v>2.04</v>
      </c>
      <c r="AU10" s="38"/>
      <c r="AV10" s="38"/>
      <c r="AW10" s="38"/>
      <c r="AX10" s="38"/>
      <c r="AY10" s="38"/>
      <c r="AZ10" s="38"/>
      <c r="BA10" s="38"/>
      <c r="BB10" s="38">
        <f>データ!X6</f>
        <v>5407.84</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yHivH7q5RMs4KYqztejw4iVdXI57xkdRIt4PTMrG1EZzvD5LCLl1D8wgHq93HHqts+GwcQyo6CXzkruK8CyFfA==" saltValue="9RJcx4WaVY3ur2OYYOokm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293423</v>
      </c>
      <c r="D6" s="19">
        <f t="shared" si="3"/>
        <v>46</v>
      </c>
      <c r="E6" s="19">
        <f t="shared" si="3"/>
        <v>17</v>
      </c>
      <c r="F6" s="19">
        <f t="shared" si="3"/>
        <v>1</v>
      </c>
      <c r="G6" s="19">
        <f t="shared" si="3"/>
        <v>0</v>
      </c>
      <c r="H6" s="19" t="str">
        <f t="shared" si="3"/>
        <v>奈良県　平群町</v>
      </c>
      <c r="I6" s="19" t="str">
        <f t="shared" si="3"/>
        <v>法適用</v>
      </c>
      <c r="J6" s="19" t="str">
        <f t="shared" si="3"/>
        <v>下水道事業</v>
      </c>
      <c r="K6" s="19" t="str">
        <f t="shared" si="3"/>
        <v>公共下水道</v>
      </c>
      <c r="L6" s="19" t="str">
        <f t="shared" si="3"/>
        <v>Cb2</v>
      </c>
      <c r="M6" s="19" t="str">
        <f t="shared" si="3"/>
        <v>非設置</v>
      </c>
      <c r="N6" s="20" t="str">
        <f t="shared" si="3"/>
        <v>-</v>
      </c>
      <c r="O6" s="20">
        <f t="shared" si="3"/>
        <v>53.87</v>
      </c>
      <c r="P6" s="20">
        <f t="shared" si="3"/>
        <v>60.15</v>
      </c>
      <c r="Q6" s="20">
        <f t="shared" si="3"/>
        <v>86</v>
      </c>
      <c r="R6" s="20">
        <f t="shared" si="3"/>
        <v>2640</v>
      </c>
      <c r="S6" s="20">
        <f t="shared" si="3"/>
        <v>18434</v>
      </c>
      <c r="T6" s="20">
        <f t="shared" si="3"/>
        <v>23.9</v>
      </c>
      <c r="U6" s="20">
        <f t="shared" si="3"/>
        <v>771.3</v>
      </c>
      <c r="V6" s="20">
        <f t="shared" si="3"/>
        <v>11032</v>
      </c>
      <c r="W6" s="20">
        <f t="shared" si="3"/>
        <v>2.04</v>
      </c>
      <c r="X6" s="20">
        <f t="shared" si="3"/>
        <v>5407.84</v>
      </c>
      <c r="Y6" s="21">
        <f>IF(Y7="",NA(),Y7)</f>
        <v>121.99</v>
      </c>
      <c r="Z6" s="21">
        <f t="shared" ref="Z6:AH6" si="4">IF(Z7="",NA(),Z7)</f>
        <v>124.97</v>
      </c>
      <c r="AA6" s="21">
        <f t="shared" si="4"/>
        <v>124.49</v>
      </c>
      <c r="AB6" s="21">
        <f t="shared" si="4"/>
        <v>120.7</v>
      </c>
      <c r="AC6" s="21">
        <f t="shared" si="4"/>
        <v>122.9</v>
      </c>
      <c r="AD6" s="21">
        <f t="shared" si="4"/>
        <v>111.22</v>
      </c>
      <c r="AE6" s="21">
        <f t="shared" si="4"/>
        <v>101.29</v>
      </c>
      <c r="AF6" s="21">
        <f t="shared" si="4"/>
        <v>105.2</v>
      </c>
      <c r="AG6" s="21">
        <f t="shared" si="4"/>
        <v>109.7</v>
      </c>
      <c r="AH6" s="21">
        <f t="shared" si="4"/>
        <v>109.07</v>
      </c>
      <c r="AI6" s="20" t="str">
        <f>IF(AI7="","",IF(AI7="-","【-】","【"&amp;SUBSTITUTE(TEXT(AI7,"#,##0.00"),"-","△")&amp;"】"))</f>
        <v>【106.11】</v>
      </c>
      <c r="AJ6" s="20">
        <f>IF(AJ7="",NA(),AJ7)</f>
        <v>0</v>
      </c>
      <c r="AK6" s="20">
        <f t="shared" ref="AK6:AS6" si="5">IF(AK7="",NA(),AK7)</f>
        <v>0</v>
      </c>
      <c r="AL6" s="20">
        <f t="shared" si="5"/>
        <v>0</v>
      </c>
      <c r="AM6" s="20">
        <f t="shared" si="5"/>
        <v>0</v>
      </c>
      <c r="AN6" s="20">
        <f t="shared" si="5"/>
        <v>0</v>
      </c>
      <c r="AO6" s="20">
        <f t="shared" si="5"/>
        <v>0</v>
      </c>
      <c r="AP6" s="21">
        <f t="shared" si="5"/>
        <v>46.03</v>
      </c>
      <c r="AQ6" s="21">
        <f t="shared" si="5"/>
        <v>47.88</v>
      </c>
      <c r="AR6" s="21">
        <f t="shared" si="5"/>
        <v>0.1</v>
      </c>
      <c r="AS6" s="20">
        <f t="shared" si="5"/>
        <v>0</v>
      </c>
      <c r="AT6" s="20" t="str">
        <f>IF(AT7="","",IF(AT7="-","【-】","【"&amp;SUBSTITUTE(TEXT(AT7,"#,##0.00"),"-","△")&amp;"】"))</f>
        <v>【3.15】</v>
      </c>
      <c r="AU6" s="21">
        <f>IF(AU7="",NA(),AU7)</f>
        <v>91.93</v>
      </c>
      <c r="AV6" s="21">
        <f t="shared" ref="AV6:BD6" si="6">IF(AV7="",NA(),AV7)</f>
        <v>162.34</v>
      </c>
      <c r="AW6" s="21">
        <f t="shared" si="6"/>
        <v>168.97</v>
      </c>
      <c r="AX6" s="21">
        <f t="shared" si="6"/>
        <v>173.47</v>
      </c>
      <c r="AY6" s="21">
        <f t="shared" si="6"/>
        <v>25.86</v>
      </c>
      <c r="AZ6" s="21">
        <f t="shared" si="6"/>
        <v>143.5</v>
      </c>
      <c r="BA6" s="21">
        <f t="shared" si="6"/>
        <v>159.65</v>
      </c>
      <c r="BB6" s="21">
        <f t="shared" si="6"/>
        <v>151.49</v>
      </c>
      <c r="BC6" s="21">
        <f t="shared" si="6"/>
        <v>49.21</v>
      </c>
      <c r="BD6" s="21">
        <f t="shared" si="6"/>
        <v>62.92</v>
      </c>
      <c r="BE6" s="20" t="str">
        <f>IF(BE7="","",IF(BE7="-","【-】","【"&amp;SUBSTITUTE(TEXT(BE7,"#,##0.00"),"-","△")&amp;"】"))</f>
        <v>【73.44】</v>
      </c>
      <c r="BF6" s="21">
        <f>IF(BF7="",NA(),BF7)</f>
        <v>1008.05</v>
      </c>
      <c r="BG6" s="21">
        <f t="shared" ref="BG6:BO6" si="7">IF(BG7="",NA(),BG7)</f>
        <v>627.49</v>
      </c>
      <c r="BH6" s="21">
        <f t="shared" si="7"/>
        <v>629.77</v>
      </c>
      <c r="BI6" s="21">
        <f t="shared" si="7"/>
        <v>629.52</v>
      </c>
      <c r="BJ6" s="21">
        <f t="shared" si="7"/>
        <v>747.11</v>
      </c>
      <c r="BK6" s="21">
        <f t="shared" si="7"/>
        <v>1677.13</v>
      </c>
      <c r="BL6" s="21">
        <f t="shared" si="7"/>
        <v>2154.8200000000002</v>
      </c>
      <c r="BM6" s="21">
        <f t="shared" si="7"/>
        <v>2103.92</v>
      </c>
      <c r="BN6" s="21">
        <f t="shared" si="7"/>
        <v>1172.21</v>
      </c>
      <c r="BO6" s="21">
        <f t="shared" si="7"/>
        <v>1122.71</v>
      </c>
      <c r="BP6" s="20" t="str">
        <f>IF(BP7="","",IF(BP7="-","【-】","【"&amp;SUBSTITUTE(TEXT(BP7,"#,##0.00"),"-","△")&amp;"】"))</f>
        <v>【652.82】</v>
      </c>
      <c r="BQ6" s="21">
        <f>IF(BQ7="",NA(),BQ7)</f>
        <v>85.67</v>
      </c>
      <c r="BR6" s="21">
        <f t="shared" ref="BR6:BZ6" si="8">IF(BR7="",NA(),BR7)</f>
        <v>85.57</v>
      </c>
      <c r="BS6" s="21">
        <f t="shared" si="8"/>
        <v>85.19</v>
      </c>
      <c r="BT6" s="21">
        <f t="shared" si="8"/>
        <v>85.24</v>
      </c>
      <c r="BU6" s="21">
        <f t="shared" si="8"/>
        <v>85.24</v>
      </c>
      <c r="BV6" s="21">
        <f t="shared" si="8"/>
        <v>67.37</v>
      </c>
      <c r="BW6" s="21">
        <f t="shared" si="8"/>
        <v>73.63</v>
      </c>
      <c r="BX6" s="21">
        <f t="shared" si="8"/>
        <v>83.47</v>
      </c>
      <c r="BY6" s="21">
        <f t="shared" si="8"/>
        <v>79.55</v>
      </c>
      <c r="BZ6" s="21">
        <f t="shared" si="8"/>
        <v>76.87</v>
      </c>
      <c r="CA6" s="20" t="str">
        <f>IF(CA7="","",IF(CA7="-","【-】","【"&amp;SUBSTITUTE(TEXT(CA7,"#,##0.00"),"-","△")&amp;"】"))</f>
        <v>【97.61】</v>
      </c>
      <c r="CB6" s="21">
        <f>IF(CB7="",NA(),CB7)</f>
        <v>150</v>
      </c>
      <c r="CC6" s="21">
        <f t="shared" ref="CC6:CK6" si="9">IF(CC7="",NA(),CC7)</f>
        <v>150</v>
      </c>
      <c r="CD6" s="21">
        <f t="shared" si="9"/>
        <v>150</v>
      </c>
      <c r="CE6" s="21">
        <f t="shared" si="9"/>
        <v>150</v>
      </c>
      <c r="CF6" s="21">
        <f t="shared" si="9"/>
        <v>150</v>
      </c>
      <c r="CG6" s="21">
        <f t="shared" si="9"/>
        <v>202.08</v>
      </c>
      <c r="CH6" s="21">
        <f t="shared" si="9"/>
        <v>193.18</v>
      </c>
      <c r="CI6" s="21">
        <f t="shared" si="9"/>
        <v>171.43</v>
      </c>
      <c r="CJ6" s="21">
        <f t="shared" si="9"/>
        <v>161.13</v>
      </c>
      <c r="CK6" s="21">
        <f t="shared" si="9"/>
        <v>161.19999999999999</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38.04</v>
      </c>
      <c r="CS6" s="21">
        <f t="shared" si="10"/>
        <v>41.81</v>
      </c>
      <c r="CT6" s="21">
        <f t="shared" si="10"/>
        <v>44.35</v>
      </c>
      <c r="CU6" s="21">
        <f t="shared" si="10"/>
        <v>47.23</v>
      </c>
      <c r="CV6" s="21">
        <f t="shared" si="10"/>
        <v>54.22</v>
      </c>
      <c r="CW6" s="20" t="str">
        <f>IF(CW7="","",IF(CW7="-","【-】","【"&amp;SUBSTITUTE(TEXT(CW7,"#,##0.00"),"-","△")&amp;"】"))</f>
        <v>【59.10】</v>
      </c>
      <c r="CX6" s="21">
        <f>IF(CX7="",NA(),CX7)</f>
        <v>93.75</v>
      </c>
      <c r="CY6" s="21">
        <f t="shared" ref="CY6:DG6" si="11">IF(CY7="",NA(),CY7)</f>
        <v>93.33</v>
      </c>
      <c r="CZ6" s="21">
        <f t="shared" si="11"/>
        <v>93.88</v>
      </c>
      <c r="DA6" s="21">
        <f t="shared" si="11"/>
        <v>93.93</v>
      </c>
      <c r="DB6" s="21">
        <f t="shared" si="11"/>
        <v>93.46</v>
      </c>
      <c r="DC6" s="21">
        <f t="shared" si="11"/>
        <v>62.16</v>
      </c>
      <c r="DD6" s="21">
        <f t="shared" si="11"/>
        <v>63.54</v>
      </c>
      <c r="DE6" s="21">
        <f t="shared" si="11"/>
        <v>63.65</v>
      </c>
      <c r="DF6" s="21">
        <f t="shared" si="11"/>
        <v>85.55</v>
      </c>
      <c r="DG6" s="21">
        <f t="shared" si="11"/>
        <v>85.22</v>
      </c>
      <c r="DH6" s="20" t="str">
        <f>IF(DH7="","",IF(DH7="-","【-】","【"&amp;SUBSTITUTE(TEXT(DH7,"#,##0.00"),"-","△")&amp;"】"))</f>
        <v>【95.82】</v>
      </c>
      <c r="DI6" s="21">
        <f>IF(DI7="",NA(),DI7)</f>
        <v>3.06</v>
      </c>
      <c r="DJ6" s="21">
        <f t="shared" ref="DJ6:DR6" si="12">IF(DJ7="",NA(),DJ7)</f>
        <v>6.03</v>
      </c>
      <c r="DK6" s="21">
        <f t="shared" si="12"/>
        <v>9.06</v>
      </c>
      <c r="DL6" s="21">
        <f t="shared" si="12"/>
        <v>12.05</v>
      </c>
      <c r="DM6" s="21">
        <f t="shared" si="12"/>
        <v>14.98</v>
      </c>
      <c r="DN6" s="21">
        <f t="shared" si="12"/>
        <v>5.1100000000000003</v>
      </c>
      <c r="DO6" s="21">
        <f t="shared" si="12"/>
        <v>4.83</v>
      </c>
      <c r="DP6" s="21">
        <f t="shared" si="12"/>
        <v>6.42</v>
      </c>
      <c r="DQ6" s="21">
        <f t="shared" si="12"/>
        <v>9.35</v>
      </c>
      <c r="DR6" s="21">
        <f t="shared" si="12"/>
        <v>12.44</v>
      </c>
      <c r="DS6" s="20" t="str">
        <f>IF(DS7="","",IF(DS7="-","【-】","【"&amp;SUBSTITUTE(TEXT(DS7,"#,##0.00"),"-","△")&amp;"】"))</f>
        <v>【39.74】</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0.12</v>
      </c>
      <c r="EC6" s="21">
        <f t="shared" si="13"/>
        <v>0.28999999999999998</v>
      </c>
      <c r="ED6" s="20" t="str">
        <f>IF(ED7="","",IF(ED7="-","【-】","【"&amp;SUBSTITUTE(TEXT(ED7,"#,##0.00"),"-","△")&amp;"】"))</f>
        <v>【7.62】</v>
      </c>
      <c r="EE6" s="21">
        <f>IF(EE7="",NA(),EE7)</f>
        <v>0.93</v>
      </c>
      <c r="EF6" s="21">
        <f t="shared" ref="EF6:EN6" si="14">IF(EF7="",NA(),EF7)</f>
        <v>0.55000000000000004</v>
      </c>
      <c r="EG6" s="20">
        <f t="shared" si="14"/>
        <v>0</v>
      </c>
      <c r="EH6" s="21">
        <f t="shared" si="14"/>
        <v>0.44</v>
      </c>
      <c r="EI6" s="21">
        <f t="shared" si="14"/>
        <v>0.36</v>
      </c>
      <c r="EJ6" s="21">
        <f t="shared" si="14"/>
        <v>0.28999999999999998</v>
      </c>
      <c r="EK6" s="21">
        <f t="shared" si="14"/>
        <v>7.0000000000000007E-2</v>
      </c>
      <c r="EL6" s="21">
        <f t="shared" si="14"/>
        <v>0.03</v>
      </c>
      <c r="EM6" s="21">
        <f t="shared" si="14"/>
        <v>0.06</v>
      </c>
      <c r="EN6" s="21">
        <f t="shared" si="14"/>
        <v>0.01</v>
      </c>
      <c r="EO6" s="20" t="str">
        <f>IF(EO7="","",IF(EO7="-","【-】","【"&amp;SUBSTITUTE(TEXT(EO7,"#,##0.00"),"-","△")&amp;"】"))</f>
        <v>【0.23】</v>
      </c>
    </row>
    <row r="7" spans="1:148" s="22" customFormat="1" x14ac:dyDescent="0.15">
      <c r="A7" s="14"/>
      <c r="B7" s="23">
        <v>2022</v>
      </c>
      <c r="C7" s="23">
        <v>293423</v>
      </c>
      <c r="D7" s="23">
        <v>46</v>
      </c>
      <c r="E7" s="23">
        <v>17</v>
      </c>
      <c r="F7" s="23">
        <v>1</v>
      </c>
      <c r="G7" s="23">
        <v>0</v>
      </c>
      <c r="H7" s="23" t="s">
        <v>96</v>
      </c>
      <c r="I7" s="23" t="s">
        <v>97</v>
      </c>
      <c r="J7" s="23" t="s">
        <v>98</v>
      </c>
      <c r="K7" s="23" t="s">
        <v>99</v>
      </c>
      <c r="L7" s="23" t="s">
        <v>100</v>
      </c>
      <c r="M7" s="23" t="s">
        <v>101</v>
      </c>
      <c r="N7" s="24" t="s">
        <v>102</v>
      </c>
      <c r="O7" s="24">
        <v>53.87</v>
      </c>
      <c r="P7" s="24">
        <v>60.15</v>
      </c>
      <c r="Q7" s="24">
        <v>86</v>
      </c>
      <c r="R7" s="24">
        <v>2640</v>
      </c>
      <c r="S7" s="24">
        <v>18434</v>
      </c>
      <c r="T7" s="24">
        <v>23.9</v>
      </c>
      <c r="U7" s="24">
        <v>771.3</v>
      </c>
      <c r="V7" s="24">
        <v>11032</v>
      </c>
      <c r="W7" s="24">
        <v>2.04</v>
      </c>
      <c r="X7" s="24">
        <v>5407.84</v>
      </c>
      <c r="Y7" s="24">
        <v>121.99</v>
      </c>
      <c r="Z7" s="24">
        <v>124.97</v>
      </c>
      <c r="AA7" s="24">
        <v>124.49</v>
      </c>
      <c r="AB7" s="24">
        <v>120.7</v>
      </c>
      <c r="AC7" s="24">
        <v>122.9</v>
      </c>
      <c r="AD7" s="24">
        <v>111.22</v>
      </c>
      <c r="AE7" s="24">
        <v>101.29</v>
      </c>
      <c r="AF7" s="24">
        <v>105.2</v>
      </c>
      <c r="AG7" s="24">
        <v>109.7</v>
      </c>
      <c r="AH7" s="24">
        <v>109.07</v>
      </c>
      <c r="AI7" s="24">
        <v>106.11</v>
      </c>
      <c r="AJ7" s="24">
        <v>0</v>
      </c>
      <c r="AK7" s="24">
        <v>0</v>
      </c>
      <c r="AL7" s="24">
        <v>0</v>
      </c>
      <c r="AM7" s="24">
        <v>0</v>
      </c>
      <c r="AN7" s="24">
        <v>0</v>
      </c>
      <c r="AO7" s="24">
        <v>0</v>
      </c>
      <c r="AP7" s="24">
        <v>46.03</v>
      </c>
      <c r="AQ7" s="24">
        <v>47.88</v>
      </c>
      <c r="AR7" s="24">
        <v>0.1</v>
      </c>
      <c r="AS7" s="24">
        <v>0</v>
      </c>
      <c r="AT7" s="24">
        <v>3.15</v>
      </c>
      <c r="AU7" s="24">
        <v>91.93</v>
      </c>
      <c r="AV7" s="24">
        <v>162.34</v>
      </c>
      <c r="AW7" s="24">
        <v>168.97</v>
      </c>
      <c r="AX7" s="24">
        <v>173.47</v>
      </c>
      <c r="AY7" s="24">
        <v>25.86</v>
      </c>
      <c r="AZ7" s="24">
        <v>143.5</v>
      </c>
      <c r="BA7" s="24">
        <v>159.65</v>
      </c>
      <c r="BB7" s="24">
        <v>151.49</v>
      </c>
      <c r="BC7" s="24">
        <v>49.21</v>
      </c>
      <c r="BD7" s="24">
        <v>62.92</v>
      </c>
      <c r="BE7" s="24">
        <v>73.44</v>
      </c>
      <c r="BF7" s="24">
        <v>1008.05</v>
      </c>
      <c r="BG7" s="24">
        <v>627.49</v>
      </c>
      <c r="BH7" s="24">
        <v>629.77</v>
      </c>
      <c r="BI7" s="24">
        <v>629.52</v>
      </c>
      <c r="BJ7" s="24">
        <v>747.11</v>
      </c>
      <c r="BK7" s="24">
        <v>1677.13</v>
      </c>
      <c r="BL7" s="24">
        <v>2154.8200000000002</v>
      </c>
      <c r="BM7" s="24">
        <v>2103.92</v>
      </c>
      <c r="BN7" s="24">
        <v>1172.21</v>
      </c>
      <c r="BO7" s="24">
        <v>1122.71</v>
      </c>
      <c r="BP7" s="24">
        <v>652.82000000000005</v>
      </c>
      <c r="BQ7" s="24">
        <v>85.67</v>
      </c>
      <c r="BR7" s="24">
        <v>85.57</v>
      </c>
      <c r="BS7" s="24">
        <v>85.19</v>
      </c>
      <c r="BT7" s="24">
        <v>85.24</v>
      </c>
      <c r="BU7" s="24">
        <v>85.24</v>
      </c>
      <c r="BV7" s="24">
        <v>67.37</v>
      </c>
      <c r="BW7" s="24">
        <v>73.63</v>
      </c>
      <c r="BX7" s="24">
        <v>83.47</v>
      </c>
      <c r="BY7" s="24">
        <v>79.55</v>
      </c>
      <c r="BZ7" s="24">
        <v>76.87</v>
      </c>
      <c r="CA7" s="24">
        <v>97.61</v>
      </c>
      <c r="CB7" s="24">
        <v>150</v>
      </c>
      <c r="CC7" s="24">
        <v>150</v>
      </c>
      <c r="CD7" s="24">
        <v>150</v>
      </c>
      <c r="CE7" s="24">
        <v>150</v>
      </c>
      <c r="CF7" s="24">
        <v>150</v>
      </c>
      <c r="CG7" s="24">
        <v>202.08</v>
      </c>
      <c r="CH7" s="24">
        <v>193.18</v>
      </c>
      <c r="CI7" s="24">
        <v>171.43</v>
      </c>
      <c r="CJ7" s="24">
        <v>161.13</v>
      </c>
      <c r="CK7" s="24">
        <v>161.19999999999999</v>
      </c>
      <c r="CL7" s="24">
        <v>138.29</v>
      </c>
      <c r="CM7" s="24" t="s">
        <v>102</v>
      </c>
      <c r="CN7" s="24" t="s">
        <v>102</v>
      </c>
      <c r="CO7" s="24" t="s">
        <v>102</v>
      </c>
      <c r="CP7" s="24" t="s">
        <v>102</v>
      </c>
      <c r="CQ7" s="24" t="s">
        <v>102</v>
      </c>
      <c r="CR7" s="24">
        <v>38.04</v>
      </c>
      <c r="CS7" s="24">
        <v>41.81</v>
      </c>
      <c r="CT7" s="24">
        <v>44.35</v>
      </c>
      <c r="CU7" s="24">
        <v>47.23</v>
      </c>
      <c r="CV7" s="24">
        <v>54.22</v>
      </c>
      <c r="CW7" s="24">
        <v>59.1</v>
      </c>
      <c r="CX7" s="24">
        <v>93.75</v>
      </c>
      <c r="CY7" s="24">
        <v>93.33</v>
      </c>
      <c r="CZ7" s="24">
        <v>93.88</v>
      </c>
      <c r="DA7" s="24">
        <v>93.93</v>
      </c>
      <c r="DB7" s="24">
        <v>93.46</v>
      </c>
      <c r="DC7" s="24">
        <v>62.16</v>
      </c>
      <c r="DD7" s="24">
        <v>63.54</v>
      </c>
      <c r="DE7" s="24">
        <v>63.65</v>
      </c>
      <c r="DF7" s="24">
        <v>85.55</v>
      </c>
      <c r="DG7" s="24">
        <v>85.22</v>
      </c>
      <c r="DH7" s="24">
        <v>95.82</v>
      </c>
      <c r="DI7" s="24">
        <v>3.06</v>
      </c>
      <c r="DJ7" s="24">
        <v>6.03</v>
      </c>
      <c r="DK7" s="24">
        <v>9.06</v>
      </c>
      <c r="DL7" s="24">
        <v>12.05</v>
      </c>
      <c r="DM7" s="24">
        <v>14.98</v>
      </c>
      <c r="DN7" s="24">
        <v>5.1100000000000003</v>
      </c>
      <c r="DO7" s="24">
        <v>4.83</v>
      </c>
      <c r="DP7" s="24">
        <v>6.42</v>
      </c>
      <c r="DQ7" s="24">
        <v>9.35</v>
      </c>
      <c r="DR7" s="24">
        <v>12.44</v>
      </c>
      <c r="DS7" s="24">
        <v>39.74</v>
      </c>
      <c r="DT7" s="24">
        <v>0</v>
      </c>
      <c r="DU7" s="24">
        <v>0</v>
      </c>
      <c r="DV7" s="24">
        <v>0</v>
      </c>
      <c r="DW7" s="24">
        <v>0</v>
      </c>
      <c r="DX7" s="24">
        <v>0</v>
      </c>
      <c r="DY7" s="24">
        <v>0</v>
      </c>
      <c r="DZ7" s="24">
        <v>0</v>
      </c>
      <c r="EA7" s="24">
        <v>0</v>
      </c>
      <c r="EB7" s="24">
        <v>0.12</v>
      </c>
      <c r="EC7" s="24">
        <v>0.28999999999999998</v>
      </c>
      <c r="ED7" s="24">
        <v>7.62</v>
      </c>
      <c r="EE7" s="24">
        <v>0.93</v>
      </c>
      <c r="EF7" s="24">
        <v>0.55000000000000004</v>
      </c>
      <c r="EG7" s="24">
        <v>0</v>
      </c>
      <c r="EH7" s="24">
        <v>0.44</v>
      </c>
      <c r="EI7" s="24">
        <v>0.36</v>
      </c>
      <c r="EJ7" s="24">
        <v>0.28999999999999998</v>
      </c>
      <c r="EK7" s="24">
        <v>7.0000000000000007E-2</v>
      </c>
      <c r="EL7" s="24">
        <v>0.03</v>
      </c>
      <c r="EM7" s="24">
        <v>0.06</v>
      </c>
      <c r="EN7" s="24">
        <v>0.01</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111</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2024-02-01T05:03:20Z</cp:lastPrinted>
  <dcterms:created xsi:type="dcterms:W3CDTF">2023-12-12T00:49:45Z</dcterms:created>
  <dcterms:modified xsi:type="dcterms:W3CDTF">2024-02-01T05:06:26Z</dcterms:modified>
  <cp:category/>
</cp:coreProperties>
</file>