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gfs01\行政組織\政策推進課\３財政係\★喫緊の取り組み業務\(2.2)公営企業に係る経営比較分析表（令和4年度決算）の分析等について\"/>
    </mc:Choice>
  </mc:AlternateContent>
  <xr:revisionPtr revIDLastSave="0" documentId="13_ncr:1_{041E0858-9048-42F0-A25B-75AEADB70E27}" xr6:coauthVersionLast="47" xr6:coauthVersionMax="47" xr10:uidLastSave="{00000000-0000-0000-0000-000000000000}"/>
  <workbookProtection workbookAlgorithmName="SHA-512" workbookHashValue="BawIKyNTD+KkC6KV5hgWgTRYEkbbslID3SSA0IdiT6b2GvtoT/7go2hEbBHEfjsApvUHda2hrkWb4afWvOZZQQ==" workbookSaltValue="6Iku1ktZOhEJOpPUxREoYA==" workbookSpinCount="100000" lockStructure="1"/>
  <bookViews>
    <workbookView xWindow="-120" yWindow="-120" windowWidth="20730" windowHeight="11160" xr2:uid="{00000000-000D-0000-FFFF-FFFF00000000}"/>
  </bookViews>
  <sheets>
    <sheet name="法適用_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J85" i="4"/>
  <c r="I85" i="4"/>
  <c r="H85" i="4"/>
  <c r="G85" i="4"/>
  <c r="E85" i="4"/>
  <c r="BB10" i="4"/>
  <c r="AT10" i="4"/>
  <c r="AL10" i="4"/>
  <c r="I10" i="4"/>
  <c r="BB8" i="4"/>
  <c r="AT8" i="4"/>
  <c r="AL8" i="4"/>
  <c r="AD8" i="4"/>
  <c r="W8" i="4"/>
  <c r="P8" i="4"/>
  <c r="I8" i="4"/>
  <c r="B8" i="4"/>
  <c r="B6" i="4"/>
</calcChain>
</file>

<file path=xl/sharedStrings.xml><?xml version="1.0" encoding="utf-8"?>
<sst xmlns="http://schemas.openxmlformats.org/spreadsheetml/2006/main" count="228" uniqueCount="115">
  <si>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</si>
  <si>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</si>
  <si>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</si>
  <si>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</si>
  <si>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</si>
  <si>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</si>
  <si>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</si>
  <si>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</si>
  <si>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</si>
  <si>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</si>
  <si>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</si>
  <si>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</si>
  <si>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</si>
  <si>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</si>
  <si>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</si>
  <si>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</si>
  <si>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</si>
  <si>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</si>
  <si>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</si>
  <si>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</si>
  <si>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</si>
  <si>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</si>
  <si>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</si>
  <si>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</si>
  <si>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</si>
  <si>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</si>
  <si>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</si>
  <si>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</si>
  <si>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</si>
  <si>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</si>
  <si>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</si>
  <si>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</si>
  <si>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</si>
  <si>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</si>
  <si>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</si>
  <si>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</si>
  <si>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</si>
  <si>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</si>
  <si>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</si>
  <si>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</si>
  <si>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</si>
  <si>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</si>
  <si>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</si>
  <si>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</si>
  <si>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</si>
  <si>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</si>
  <si>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</si>
  <si>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</si>
  <si>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</si>
  <si>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</si>
  <si>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</si>
  <si>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</si>
  <si>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</si>
  <si>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</si>
  <si>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</si>
  <si>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</si>
  <si>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</si>
  <si>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</si>
  <si>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</si>
  <si>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</si>
  <si>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</si>
  <si>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</si>
  <si>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</si>
  <si>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</si>
  <si>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</si>
  <si>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</si>
  <si>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</si>
  <si>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</si>
  <si>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</si>
  <si>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</si>
  <si>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</si>
  <si>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</si>
  <si>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</si>
  <si>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</si>
  <si>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</si>
  <si>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</si>
  <si>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</si>
  <si>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</si>
  <si>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</si>
  <si>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</si>
  <si>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</si>
  <si>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</si>
  <si>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</si>
  <si>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</si>
  <si>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</si>
  <si>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</si>
  <si>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</si>
  <si>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</si>
  <si>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</si>
  <si>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</si>
  <si>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</si>
  <si>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</si>
  <si>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</si>
  <si>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</si>
  <si>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法適用</t>
  </si>
  <si>
    <t>水道事業</t>
  </si>
  <si>
    <t>末端給水事業</t>
  </si>
  <si>
    <t>A6</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</si>
  <si>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</si>
  <si>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</si>
  <si>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</si>
  <si>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</si>
  <si>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</si>
  <si>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</si>
  <si>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</si>
  <si>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</si>
  <si>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</si>
  <si>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</si>
  <si>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</si>
  <si>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</si>
  <si>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</si>
  <si>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</si>
  <si>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①経常収支比率が100％を上回った要因としましては、水道料金の調定範囲の変更により、給水収益が14ヶ月分になったことによるものです。
②累積欠損金については、今後も欠損金を出さないように努めます。
③流動比率については、水道料金の調定範囲の変更により、未収金が増加し上昇しています。今後も前年度の水準を維持するよう努めます。
④企業債残高対給水収益比率については、令和4年度での借入れはありませんでしたが、令和5年度で中央監視制御システム更新工事費の借入れを行いますので、今後は増加傾向になります。
⑤料金回収率については、水道料金の調定範囲の変更により上昇しています。
⑥給水原価については、施設等の更新費用を削減しながら給水原価の上昇抑制に努めます。
⑦施設利用率については、県域水道一体化後に施設の統廃合、ダウンサイジングにより、適正な施設規模になるように努めます。
⑧有収率については、漏水箇所の早期発見、修繕を行い、また県域水道一体化後に老朽管の更新を進めながら有収率の向上に努めます。</t>
    <rPh sb="1" eb="7">
      <t>ケイジョウシュウシヒリツ</t>
    </rPh>
    <rPh sb="13" eb="15">
      <t>ウワマワ</t>
    </rPh>
    <rPh sb="17" eb="19">
      <t>ヨウイン</t>
    </rPh>
    <rPh sb="26" eb="30">
      <t>スイドウリョウキン</t>
    </rPh>
    <rPh sb="31" eb="35">
      <t>チョウテイハンイ</t>
    </rPh>
    <rPh sb="36" eb="38">
      <t>ヘンコウ</t>
    </rPh>
    <rPh sb="42" eb="46">
      <t>キュウスイシュウエキ</t>
    </rPh>
    <rPh sb="50" eb="52">
      <t>ゲツブン</t>
    </rPh>
    <rPh sb="68" eb="73">
      <t>ルイセキケッソンキン</t>
    </rPh>
    <rPh sb="79" eb="81">
      <t>コンゴ</t>
    </rPh>
    <rPh sb="82" eb="85">
      <t>ケッソンキン</t>
    </rPh>
    <rPh sb="86" eb="87">
      <t>ダ</t>
    </rPh>
    <rPh sb="93" eb="94">
      <t>ツト</t>
    </rPh>
    <rPh sb="100" eb="104">
      <t>リュウドウヒリツ</t>
    </rPh>
    <rPh sb="110" eb="114">
      <t>スイドウリョウキン</t>
    </rPh>
    <rPh sb="115" eb="119">
      <t>チョウテイハンイ</t>
    </rPh>
    <rPh sb="120" eb="122">
      <t>ヘンコウ</t>
    </rPh>
    <rPh sb="126" eb="129">
      <t>ミシュウキン</t>
    </rPh>
    <rPh sb="130" eb="132">
      <t>ゾウカ</t>
    </rPh>
    <rPh sb="133" eb="135">
      <t>ジョウショウ</t>
    </rPh>
    <rPh sb="141" eb="143">
      <t>コンゴ</t>
    </rPh>
    <rPh sb="144" eb="147">
      <t>ゼンネンド</t>
    </rPh>
    <rPh sb="148" eb="150">
      <t>スイジュン</t>
    </rPh>
    <rPh sb="151" eb="153">
      <t>イジ</t>
    </rPh>
    <rPh sb="157" eb="158">
      <t>ツト</t>
    </rPh>
    <rPh sb="164" eb="169">
      <t>キギョウサイザンダカ</t>
    </rPh>
    <rPh sb="169" eb="170">
      <t>タイ</t>
    </rPh>
    <rPh sb="170" eb="172">
      <t>キュウスイ</t>
    </rPh>
    <rPh sb="172" eb="174">
      <t>シュウエキ</t>
    </rPh>
    <rPh sb="174" eb="176">
      <t>ヒリツ</t>
    </rPh>
    <rPh sb="182" eb="184">
      <t>レイワ</t>
    </rPh>
    <rPh sb="185" eb="187">
      <t>ネンド</t>
    </rPh>
    <rPh sb="189" eb="191">
      <t>カリイ</t>
    </rPh>
    <rPh sb="203" eb="205">
      <t>レイワ</t>
    </rPh>
    <rPh sb="206" eb="208">
      <t>ネンド</t>
    </rPh>
    <rPh sb="209" eb="213">
      <t>チュウオウカンシ</t>
    </rPh>
    <rPh sb="213" eb="215">
      <t>セイギョ</t>
    </rPh>
    <rPh sb="219" eb="223">
      <t>コウシンコウジ</t>
    </rPh>
    <rPh sb="223" eb="224">
      <t>ヒ</t>
    </rPh>
    <rPh sb="225" eb="227">
      <t>カリイ</t>
    </rPh>
    <rPh sb="229" eb="230">
      <t>オコナ</t>
    </rPh>
    <rPh sb="236" eb="238">
      <t>コンゴ</t>
    </rPh>
    <rPh sb="239" eb="241">
      <t>ゾウカ</t>
    </rPh>
    <rPh sb="241" eb="243">
      <t>ケイコウ</t>
    </rPh>
    <rPh sb="251" eb="253">
      <t>リョウキン</t>
    </rPh>
    <rPh sb="253" eb="256">
      <t>カイシュウリツ</t>
    </rPh>
    <rPh sb="262" eb="266">
      <t>スイドウリョウキン</t>
    </rPh>
    <rPh sb="267" eb="271">
      <t>チョウテイハンイ</t>
    </rPh>
    <rPh sb="272" eb="274">
      <t>ヘンコウ</t>
    </rPh>
    <rPh sb="277" eb="279">
      <t>ジョウショウ</t>
    </rPh>
    <rPh sb="287" eb="291">
      <t>キュウスイゲンカ</t>
    </rPh>
    <rPh sb="297" eb="300">
      <t>シセツトウ</t>
    </rPh>
    <rPh sb="301" eb="305">
      <t>コウシンヒヨウ</t>
    </rPh>
    <rPh sb="306" eb="308">
      <t>サクゲン</t>
    </rPh>
    <rPh sb="312" eb="316">
      <t>キュウスイゲンカ</t>
    </rPh>
    <rPh sb="317" eb="319">
      <t>ジョウショウ</t>
    </rPh>
    <rPh sb="319" eb="321">
      <t>ヨクセイ</t>
    </rPh>
    <rPh sb="322" eb="323">
      <t>ツト</t>
    </rPh>
    <rPh sb="329" eb="334">
      <t>シセツリヨウリツ</t>
    </rPh>
    <rPh sb="340" eb="344">
      <t>ケンイキスイドウ</t>
    </rPh>
    <rPh sb="344" eb="347">
      <t>イッタイカ</t>
    </rPh>
    <rPh sb="347" eb="348">
      <t>ゴ</t>
    </rPh>
    <rPh sb="349" eb="351">
      <t>シセツ</t>
    </rPh>
    <rPh sb="352" eb="355">
      <t>トウハイゴウ</t>
    </rPh>
    <rPh sb="368" eb="370">
      <t>テキセイ</t>
    </rPh>
    <rPh sb="371" eb="375">
      <t>シセツキボ</t>
    </rPh>
    <rPh sb="381" eb="382">
      <t>ツト</t>
    </rPh>
    <rPh sb="388" eb="391">
      <t>ユウシュウリツ</t>
    </rPh>
    <rPh sb="397" eb="401">
      <t>ロウスイカショ</t>
    </rPh>
    <rPh sb="402" eb="406">
      <t>ソウキハッケン</t>
    </rPh>
    <rPh sb="407" eb="409">
      <t>シュウゼン</t>
    </rPh>
    <rPh sb="410" eb="411">
      <t>オコナ</t>
    </rPh>
    <rPh sb="415" eb="422">
      <t>ケンイキスイドウイッタイカ</t>
    </rPh>
    <rPh sb="422" eb="423">
      <t>ゴ</t>
    </rPh>
    <rPh sb="424" eb="427">
      <t>ロウキュウカン</t>
    </rPh>
    <rPh sb="428" eb="430">
      <t>コウシン</t>
    </rPh>
    <rPh sb="431" eb="432">
      <t>スス</t>
    </rPh>
    <rPh sb="436" eb="439">
      <t>ユウシュウリツ</t>
    </rPh>
    <rPh sb="440" eb="442">
      <t>コウジョウ</t>
    </rPh>
    <rPh sb="443" eb="444">
      <t>ツト</t>
    </rPh>
    <phoneticPr fontId="4"/>
  </si>
  <si>
    <t>①有形固定資産減価償却率については、過去に取得した資産のうち、減価償却漏れがあったものについて修正したことにより上昇しています。
②管路経年化率については、各配水池の電気設備の更新を優先してきたため平均値を上回っています。
③管路更新率については、中央監視制御システム更新の実施に伴い管路更新事業を縮小したため低い水準となりました。今後は県域水道一体化後に管路更新を進めていきます。</t>
    <rPh sb="1" eb="3">
      <t>ユウケイ</t>
    </rPh>
    <rPh sb="3" eb="7">
      <t>コテイシサン</t>
    </rPh>
    <rPh sb="7" eb="12">
      <t>ゲンカショウキャクリツ</t>
    </rPh>
    <rPh sb="18" eb="20">
      <t>カコ</t>
    </rPh>
    <rPh sb="21" eb="23">
      <t>シュトク</t>
    </rPh>
    <rPh sb="25" eb="27">
      <t>シサン</t>
    </rPh>
    <rPh sb="31" eb="35">
      <t>ゲンカショウキャク</t>
    </rPh>
    <rPh sb="35" eb="36">
      <t>モ</t>
    </rPh>
    <rPh sb="47" eb="49">
      <t>シュウセイ</t>
    </rPh>
    <rPh sb="56" eb="58">
      <t>ジョウショウ</t>
    </rPh>
    <rPh sb="66" eb="68">
      <t>カンロ</t>
    </rPh>
    <rPh sb="68" eb="72">
      <t>ケイネンカリツ</t>
    </rPh>
    <rPh sb="78" eb="82">
      <t>カクハイスイチ</t>
    </rPh>
    <rPh sb="83" eb="87">
      <t>デンキセツビ</t>
    </rPh>
    <rPh sb="88" eb="90">
      <t>コウシン</t>
    </rPh>
    <rPh sb="91" eb="93">
      <t>ユウセン</t>
    </rPh>
    <rPh sb="99" eb="102">
      <t>ヘイキンチ</t>
    </rPh>
    <rPh sb="103" eb="105">
      <t>ウワマワ</t>
    </rPh>
    <rPh sb="113" eb="115">
      <t>カンロ</t>
    </rPh>
    <rPh sb="115" eb="118">
      <t>コウシンリツ</t>
    </rPh>
    <rPh sb="124" eb="126">
      <t>チュウオウ</t>
    </rPh>
    <rPh sb="126" eb="128">
      <t>カンシ</t>
    </rPh>
    <rPh sb="128" eb="130">
      <t>セイギョ</t>
    </rPh>
    <rPh sb="134" eb="136">
      <t>コウシン</t>
    </rPh>
    <rPh sb="137" eb="139">
      <t>ジッシ</t>
    </rPh>
    <rPh sb="140" eb="141">
      <t>トモナ</t>
    </rPh>
    <rPh sb="142" eb="148">
      <t>カンロコウシンジギョウ</t>
    </rPh>
    <rPh sb="149" eb="151">
      <t>シュクショウ</t>
    </rPh>
    <rPh sb="155" eb="156">
      <t>ヒク</t>
    </rPh>
    <rPh sb="157" eb="159">
      <t>スイジュン</t>
    </rPh>
    <rPh sb="166" eb="168">
      <t>コンゴ</t>
    </rPh>
    <rPh sb="169" eb="177">
      <t>ケンイキスイドウイッタイカゴ</t>
    </rPh>
    <rPh sb="178" eb="182">
      <t>カンロコウシン</t>
    </rPh>
    <rPh sb="183" eb="184">
      <t>スス</t>
    </rPh>
    <phoneticPr fontId="4"/>
  </si>
  <si>
    <t>令和4年度では、水道料金調定範囲の変更、減価償却漏れの修正等で例年にない数値になりました。
今後は令和7年度より県域水道一体化による事業統合が開始されることにより、これまで以上に老朽施設の更新の促進に期待できます。また、安定した給水原価、供給単価の維持にも期待できます。それまでは、現状の経済性を充分考慮した合理的、効率的な事業を取り組んでいきます。</t>
    <rPh sb="0" eb="2">
      <t>レイワ</t>
    </rPh>
    <rPh sb="3" eb="5">
      <t>ネンド</t>
    </rPh>
    <rPh sb="8" eb="12">
      <t>スイドウリョウキン</t>
    </rPh>
    <rPh sb="12" eb="16">
      <t>チョウテイハンイ</t>
    </rPh>
    <rPh sb="17" eb="19">
      <t>ヘンコウ</t>
    </rPh>
    <rPh sb="20" eb="24">
      <t>ゲンカショウキャク</t>
    </rPh>
    <rPh sb="24" eb="25">
      <t>モ</t>
    </rPh>
    <rPh sb="27" eb="29">
      <t>シュウセイ</t>
    </rPh>
    <rPh sb="29" eb="30">
      <t>トウ</t>
    </rPh>
    <rPh sb="31" eb="33">
      <t>レイネン</t>
    </rPh>
    <rPh sb="36" eb="38">
      <t>スウチ</t>
    </rPh>
    <rPh sb="46" eb="48">
      <t>コンゴ</t>
    </rPh>
    <rPh sb="49" eb="51">
      <t>レイワ</t>
    </rPh>
    <rPh sb="52" eb="54">
      <t>ネンド</t>
    </rPh>
    <rPh sb="56" eb="60">
      <t>ケンイキスイドウ</t>
    </rPh>
    <rPh sb="60" eb="63">
      <t>イッタイカ</t>
    </rPh>
    <rPh sb="66" eb="70">
      <t>ジギョウトウゴウ</t>
    </rPh>
    <rPh sb="71" eb="73">
      <t>カイシ</t>
    </rPh>
    <rPh sb="86" eb="88">
      <t>イジョウ</t>
    </rPh>
    <rPh sb="89" eb="93">
      <t>ロウキュウシセツ</t>
    </rPh>
    <rPh sb="94" eb="96">
      <t>コウシン</t>
    </rPh>
    <rPh sb="97" eb="99">
      <t>ソクシン</t>
    </rPh>
    <rPh sb="100" eb="102">
      <t>キタイ</t>
    </rPh>
    <rPh sb="110" eb="112">
      <t>アンテイ</t>
    </rPh>
    <rPh sb="114" eb="118">
      <t>キュウスイゲンカ</t>
    </rPh>
    <rPh sb="119" eb="123">
      <t>キョウキュウタンカ</t>
    </rPh>
    <rPh sb="124" eb="126">
      <t>イジ</t>
    </rPh>
    <rPh sb="128" eb="130">
      <t>キタイ</t>
    </rPh>
    <rPh sb="141" eb="143">
      <t>ゲンジョウ</t>
    </rPh>
    <rPh sb="144" eb="147">
      <t>ケイザイセイ</t>
    </rPh>
    <rPh sb="148" eb="150">
      <t>ジュウブン</t>
    </rPh>
    <rPh sb="150" eb="152">
      <t>コウリョ</t>
    </rPh>
    <rPh sb="154" eb="157">
      <t>ゴウリテキ</t>
    </rPh>
    <rPh sb="158" eb="161">
      <t>コウリツテキ</t>
    </rPh>
    <rPh sb="162" eb="164">
      <t>ジギョウ</t>
    </rPh>
    <rPh sb="165" eb="166">
      <t>ト</t>
    </rPh>
    <rPh sb="167" eb="168">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</si>
</sst>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0.67</c:v>
                </c:pt>
                <c:pt idx="1">
                  <c:v>0.01</c:v>
                </c:pt>
                <c:pt idx="2">
                  <c:v>0.17</c:v>
                </c:pt>
                <c:pt idx="3">
                  <c:v>0.03</c:v>
                </c:pt>
                <c:pt idx="4">
                  <c:v>0.03</c:v>
                </c:pt>
              </c:numCache>
            </c:numRef>
          </c:val>
          <c:extLst>
            <c:ext xmlns:c16="http://schemas.microsoft.com/office/drawing/2014/chart" uri="{C3380CC4-5D6E-409C-BE32-E72D297353CC}">
              <c16:uniqueId val="{00000000-DD5E-429D-A98D-A2925522AA5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DD5E-429D-A98D-A2925522AA5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87.94</c:v>
                </c:pt>
                <c:pt idx="1">
                  <c:v>92.93</c:v>
                </c:pt>
                <c:pt idx="2">
                  <c:v>100.17</c:v>
                </c:pt>
                <c:pt idx="3">
                  <c:v>99.71</c:v>
                </c:pt>
                <c:pt idx="4">
                  <c:v>113.12</c:v>
                </c:pt>
              </c:numCache>
            </c:numRef>
          </c:val>
          <c:extLst>
            <c:ext xmlns:c16="http://schemas.microsoft.com/office/drawing/2014/chart" uri="{C3380CC4-5D6E-409C-BE32-E72D297353CC}">
              <c16:uniqueId val="{00000000-F78E-4E86-87EE-B641B0B293A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F78E-4E86-87EE-B641B0B293A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30.92</c:v>
                </c:pt>
                <c:pt idx="1">
                  <c:v>31.23</c:v>
                </c:pt>
                <c:pt idx="2">
                  <c:v>32.24</c:v>
                </c:pt>
                <c:pt idx="3">
                  <c:v>33.35</c:v>
                </c:pt>
                <c:pt idx="4">
                  <c:v>62.27</c:v>
                </c:pt>
              </c:numCache>
            </c:numRef>
          </c:val>
          <c:extLst>
            <c:ext xmlns:c16="http://schemas.microsoft.com/office/drawing/2014/chart" uri="{C3380CC4-5D6E-409C-BE32-E72D297353CC}">
              <c16:uniqueId val="{00000000-8DCC-462D-9C6A-628DBA9915E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8DCC-462D-9C6A-628DBA9915E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3.89</c:v>
                </c:pt>
                <c:pt idx="1">
                  <c:v>20.100000000000001</c:v>
                </c:pt>
                <c:pt idx="2">
                  <c:v>20.6</c:v>
                </c:pt>
                <c:pt idx="3">
                  <c:v>23.7</c:v>
                </c:pt>
                <c:pt idx="4">
                  <c:v>26.8</c:v>
                </c:pt>
              </c:numCache>
            </c:numRef>
          </c:val>
          <c:extLst>
            <c:ext xmlns:c16="http://schemas.microsoft.com/office/drawing/2014/chart" uri="{C3380CC4-5D6E-409C-BE32-E72D297353CC}">
              <c16:uniqueId val="{00000000-7A3B-4E80-B4B9-896518BC0EA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7A3B-4E80-B4B9-896518BC0EA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244-46ED-B24E-78D601E8FB7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F244-46ED-B24E-78D601E8FB7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239.09</c:v>
                </c:pt>
                <c:pt idx="1">
                  <c:v>234.14</c:v>
                </c:pt>
                <c:pt idx="2">
                  <c:v>259.97000000000003</c:v>
                </c:pt>
                <c:pt idx="3">
                  <c:v>294.14999999999998</c:v>
                </c:pt>
                <c:pt idx="4">
                  <c:v>346.78</c:v>
                </c:pt>
              </c:numCache>
            </c:numRef>
          </c:val>
          <c:extLst>
            <c:ext xmlns:c16="http://schemas.microsoft.com/office/drawing/2014/chart" uri="{C3380CC4-5D6E-409C-BE32-E72D297353CC}">
              <c16:uniqueId val="{00000000-DEC7-4933-9235-EC6552907E2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DEC7-4933-9235-EC6552907E2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126.92</c:v>
                </c:pt>
                <c:pt idx="1">
                  <c:v>127.92</c:v>
                </c:pt>
                <c:pt idx="2">
                  <c:v>133.13999999999999</c:v>
                </c:pt>
                <c:pt idx="3">
                  <c:v>121.82</c:v>
                </c:pt>
                <c:pt idx="4">
                  <c:v>105.93</c:v>
                </c:pt>
              </c:numCache>
            </c:numRef>
          </c:val>
          <c:extLst>
            <c:ext xmlns:c16="http://schemas.microsoft.com/office/drawing/2014/chart" uri="{C3380CC4-5D6E-409C-BE32-E72D297353CC}">
              <c16:uniqueId val="{00000000-5503-49A1-8FFC-57AC8973809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5503-49A1-8FFC-57AC8973809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77.73</c:v>
                </c:pt>
                <c:pt idx="1">
                  <c:v>85.9</c:v>
                </c:pt>
                <c:pt idx="2">
                  <c:v>84.95</c:v>
                </c:pt>
                <c:pt idx="3">
                  <c:v>93.17</c:v>
                </c:pt>
                <c:pt idx="4">
                  <c:v>101.07</c:v>
                </c:pt>
              </c:numCache>
            </c:numRef>
          </c:val>
          <c:extLst>
            <c:ext xmlns:c16="http://schemas.microsoft.com/office/drawing/2014/chart" uri="{C3380CC4-5D6E-409C-BE32-E72D297353CC}">
              <c16:uniqueId val="{00000000-F6E9-4DC2-B743-9AC892D328D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F6E9-4DC2-B743-9AC892D328D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269.76</c:v>
                </c:pt>
                <c:pt idx="1">
                  <c:v>243.8</c:v>
                </c:pt>
                <c:pt idx="2">
                  <c:v>228.5</c:v>
                </c:pt>
                <c:pt idx="3">
                  <c:v>223.28</c:v>
                </c:pt>
                <c:pt idx="4">
                  <c:v>228.06</c:v>
                </c:pt>
              </c:numCache>
            </c:numRef>
          </c:val>
          <c:extLst>
            <c:ext xmlns:c16="http://schemas.microsoft.com/office/drawing/2014/chart" uri="{C3380CC4-5D6E-409C-BE32-E72D297353CC}">
              <c16:uniqueId val="{00000000-946A-48BC-AED3-B4835BC9B38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946A-48BC-AED3-B4835BC9B38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43.36</c:v>
                </c:pt>
                <c:pt idx="1">
                  <c:v>53.15</c:v>
                </c:pt>
                <c:pt idx="2">
                  <c:v>52.49</c:v>
                </c:pt>
                <c:pt idx="3">
                  <c:v>53.85</c:v>
                </c:pt>
                <c:pt idx="4">
                  <c:v>52.27</c:v>
                </c:pt>
              </c:numCache>
            </c:numRef>
          </c:val>
          <c:extLst>
            <c:ext xmlns:c16="http://schemas.microsoft.com/office/drawing/2014/chart" uri="{C3380CC4-5D6E-409C-BE32-E72D297353CC}">
              <c16:uniqueId val="{00000000-4212-46DD-9D3F-4D547BB0E8B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4212-46DD-9D3F-4D547BB0E8B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84.11</c:v>
                </c:pt>
                <c:pt idx="1">
                  <c:v>82.67</c:v>
                </c:pt>
                <c:pt idx="2">
                  <c:v>85.76</c:v>
                </c:pt>
                <c:pt idx="3">
                  <c:v>82.46</c:v>
                </c:pt>
                <c:pt idx="4">
                  <c:v>83.86</c:v>
                </c:pt>
              </c:numCache>
            </c:numRef>
          </c:val>
          <c:extLst>
            <c:ext xmlns:c16="http://schemas.microsoft.com/office/drawing/2014/chart" uri="{C3380CC4-5D6E-409C-BE32-E72D297353CC}">
              <c16:uniqueId val="{00000000-5AE3-4F5A-BA18-753E3E637A8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5AE3-4F5A-BA18-753E3E637A8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F13" zoomScaleNormal="100" workbookViewId="0">
      <selection activeCell="BJ62" sqref="BJ6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平群町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自治体職員</v>
      </c>
      <c r="AE8" s="75"/>
      <c r="AF8" s="75"/>
      <c r="AG8" s="75"/>
      <c r="AH8" s="75"/>
      <c r="AI8" s="75"/>
      <c r="AJ8" s="75"/>
      <c r="AK8" s="2"/>
      <c r="AL8" s="66">
        <f>データ!$R$6</f>
        <v>18434</v>
      </c>
      <c r="AM8" s="66"/>
      <c r="AN8" s="66"/>
      <c r="AO8" s="66"/>
      <c r="AP8" s="66"/>
      <c r="AQ8" s="66"/>
      <c r="AR8" s="66"/>
      <c r="AS8" s="66"/>
      <c r="AT8" s="37">
        <f>データ!$S$6</f>
        <v>23.9</v>
      </c>
      <c r="AU8" s="38"/>
      <c r="AV8" s="38"/>
      <c r="AW8" s="38"/>
      <c r="AX8" s="38"/>
      <c r="AY8" s="38"/>
      <c r="AZ8" s="38"/>
      <c r="BA8" s="38"/>
      <c r="BB8" s="55">
        <f>データ!$T$6</f>
        <v>771.3</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81.48</v>
      </c>
      <c r="J10" s="38"/>
      <c r="K10" s="38"/>
      <c r="L10" s="38"/>
      <c r="M10" s="38"/>
      <c r="N10" s="38"/>
      <c r="O10" s="65"/>
      <c r="P10" s="55">
        <f>データ!$P$6</f>
        <v>99.94</v>
      </c>
      <c r="Q10" s="55"/>
      <c r="R10" s="55"/>
      <c r="S10" s="55"/>
      <c r="T10" s="55"/>
      <c r="U10" s="55"/>
      <c r="V10" s="55"/>
      <c r="W10" s="66">
        <f>データ!$Q$6</f>
        <v>3960</v>
      </c>
      <c r="X10" s="66"/>
      <c r="Y10" s="66"/>
      <c r="Z10" s="66"/>
      <c r="AA10" s="66"/>
      <c r="AB10" s="66"/>
      <c r="AC10" s="66"/>
      <c r="AD10" s="2"/>
      <c r="AE10" s="2"/>
      <c r="AF10" s="2"/>
      <c r="AG10" s="2"/>
      <c r="AH10" s="2"/>
      <c r="AI10" s="2"/>
      <c r="AJ10" s="2"/>
      <c r="AK10" s="2"/>
      <c r="AL10" s="66">
        <f>データ!$U$6</f>
        <v>18329</v>
      </c>
      <c r="AM10" s="66"/>
      <c r="AN10" s="66"/>
      <c r="AO10" s="66"/>
      <c r="AP10" s="66"/>
      <c r="AQ10" s="66"/>
      <c r="AR10" s="66"/>
      <c r="AS10" s="66"/>
      <c r="AT10" s="37">
        <f>データ!$V$6</f>
        <v>18.21</v>
      </c>
      <c r="AU10" s="38"/>
      <c r="AV10" s="38"/>
      <c r="AW10" s="38"/>
      <c r="AX10" s="38"/>
      <c r="AY10" s="38"/>
      <c r="AZ10" s="38"/>
      <c r="BA10" s="38"/>
      <c r="BB10" s="55">
        <f>データ!$W$6</f>
        <v>1006.53</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112</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113</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114</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3IfR+PF2FmtPkSfrX1tobrypmP8DQVzit04zuhsLfEhtpCBXu2dgCqdwDGtxO2zHC344TMBP0+fJh7JNyED30A==" saltValue="mpR6TpYSJbK/3uui1kla6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293423</v>
      </c>
      <c r="D6" s="20">
        <f t="shared" si="3"/>
        <v>46</v>
      </c>
      <c r="E6" s="20">
        <f t="shared" si="3"/>
        <v>1</v>
      </c>
      <c r="F6" s="20">
        <f t="shared" si="3"/>
        <v>0</v>
      </c>
      <c r="G6" s="20">
        <f t="shared" si="3"/>
        <v>1</v>
      </c>
      <c r="H6" s="20" t="str">
        <f t="shared" si="3"/>
        <v>奈良県　平群町</v>
      </c>
      <c r="I6" s="20" t="str">
        <f t="shared" si="3"/>
        <v>法適用</v>
      </c>
      <c r="J6" s="20" t="str">
        <f t="shared" si="3"/>
        <v>水道事業</v>
      </c>
      <c r="K6" s="20" t="str">
        <f t="shared" si="3"/>
        <v>末端給水事業</v>
      </c>
      <c r="L6" s="20" t="str">
        <f t="shared" si="3"/>
        <v>A6</v>
      </c>
      <c r="M6" s="20" t="str">
        <f t="shared" si="3"/>
        <v>自治体職員</v>
      </c>
      <c r="N6" s="21" t="str">
        <f t="shared" si="3"/>
        <v>-</v>
      </c>
      <c r="O6" s="21">
        <f t="shared" si="3"/>
        <v>81.48</v>
      </c>
      <c r="P6" s="21">
        <f t="shared" si="3"/>
        <v>99.94</v>
      </c>
      <c r="Q6" s="21">
        <f t="shared" si="3"/>
        <v>3960</v>
      </c>
      <c r="R6" s="21">
        <f t="shared" si="3"/>
        <v>18434</v>
      </c>
      <c r="S6" s="21">
        <f t="shared" si="3"/>
        <v>23.9</v>
      </c>
      <c r="T6" s="21">
        <f t="shared" si="3"/>
        <v>771.3</v>
      </c>
      <c r="U6" s="21">
        <f t="shared" si="3"/>
        <v>18329</v>
      </c>
      <c r="V6" s="21">
        <f t="shared" si="3"/>
        <v>18.21</v>
      </c>
      <c r="W6" s="21">
        <f t="shared" si="3"/>
        <v>1006.53</v>
      </c>
      <c r="X6" s="22">
        <f>IF(X7="",NA(),X7)</f>
        <v>87.94</v>
      </c>
      <c r="Y6" s="22">
        <f t="shared" ref="Y6:AG6" si="4">IF(Y7="",NA(),Y7)</f>
        <v>92.93</v>
      </c>
      <c r="Z6" s="22">
        <f t="shared" si="4"/>
        <v>100.17</v>
      </c>
      <c r="AA6" s="22">
        <f t="shared" si="4"/>
        <v>99.71</v>
      </c>
      <c r="AB6" s="22">
        <f t="shared" si="4"/>
        <v>113.12</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239.09</v>
      </c>
      <c r="AU6" s="22">
        <f t="shared" ref="AU6:BC6" si="6">IF(AU7="",NA(),AU7)</f>
        <v>234.14</v>
      </c>
      <c r="AV6" s="22">
        <f t="shared" si="6"/>
        <v>259.97000000000003</v>
      </c>
      <c r="AW6" s="22">
        <f t="shared" si="6"/>
        <v>294.14999999999998</v>
      </c>
      <c r="AX6" s="22">
        <f t="shared" si="6"/>
        <v>346.78</v>
      </c>
      <c r="AY6" s="22">
        <f t="shared" si="6"/>
        <v>369.69</v>
      </c>
      <c r="AZ6" s="22">
        <f t="shared" si="6"/>
        <v>379.08</v>
      </c>
      <c r="BA6" s="22">
        <f t="shared" si="6"/>
        <v>367.55</v>
      </c>
      <c r="BB6" s="22">
        <f t="shared" si="6"/>
        <v>378.56</v>
      </c>
      <c r="BC6" s="22">
        <f t="shared" si="6"/>
        <v>364.46</v>
      </c>
      <c r="BD6" s="21" t="str">
        <f>IF(BD7="","",IF(BD7="-","【-】","【"&amp;SUBSTITUTE(TEXT(BD7,"#,##0.00"),"-","△")&amp;"】"))</f>
        <v>【252.29】</v>
      </c>
      <c r="BE6" s="22">
        <f>IF(BE7="",NA(),BE7)</f>
        <v>126.92</v>
      </c>
      <c r="BF6" s="22">
        <f t="shared" ref="BF6:BN6" si="7">IF(BF7="",NA(),BF7)</f>
        <v>127.92</v>
      </c>
      <c r="BG6" s="22">
        <f t="shared" si="7"/>
        <v>133.13999999999999</v>
      </c>
      <c r="BH6" s="22">
        <f t="shared" si="7"/>
        <v>121.82</v>
      </c>
      <c r="BI6" s="22">
        <f t="shared" si="7"/>
        <v>105.93</v>
      </c>
      <c r="BJ6" s="22">
        <f t="shared" si="7"/>
        <v>402.99</v>
      </c>
      <c r="BK6" s="22">
        <f t="shared" si="7"/>
        <v>398.98</v>
      </c>
      <c r="BL6" s="22">
        <f t="shared" si="7"/>
        <v>418.68</v>
      </c>
      <c r="BM6" s="22">
        <f t="shared" si="7"/>
        <v>395.68</v>
      </c>
      <c r="BN6" s="22">
        <f t="shared" si="7"/>
        <v>403.72</v>
      </c>
      <c r="BO6" s="21" t="str">
        <f>IF(BO7="","",IF(BO7="-","【-】","【"&amp;SUBSTITUTE(TEXT(BO7,"#,##0.00"),"-","△")&amp;"】"))</f>
        <v>【268.07】</v>
      </c>
      <c r="BP6" s="22">
        <f>IF(BP7="",NA(),BP7)</f>
        <v>77.73</v>
      </c>
      <c r="BQ6" s="22">
        <f t="shared" ref="BQ6:BY6" si="8">IF(BQ7="",NA(),BQ7)</f>
        <v>85.9</v>
      </c>
      <c r="BR6" s="22">
        <f t="shared" si="8"/>
        <v>84.95</v>
      </c>
      <c r="BS6" s="22">
        <f t="shared" si="8"/>
        <v>93.17</v>
      </c>
      <c r="BT6" s="22">
        <f t="shared" si="8"/>
        <v>101.07</v>
      </c>
      <c r="BU6" s="22">
        <f t="shared" si="8"/>
        <v>98.66</v>
      </c>
      <c r="BV6" s="22">
        <f t="shared" si="8"/>
        <v>98.64</v>
      </c>
      <c r="BW6" s="22">
        <f t="shared" si="8"/>
        <v>94.78</v>
      </c>
      <c r="BX6" s="22">
        <f t="shared" si="8"/>
        <v>97.59</v>
      </c>
      <c r="BY6" s="22">
        <f t="shared" si="8"/>
        <v>92.17</v>
      </c>
      <c r="BZ6" s="21" t="str">
        <f>IF(BZ7="","",IF(BZ7="-","【-】","【"&amp;SUBSTITUTE(TEXT(BZ7,"#,##0.00"),"-","△")&amp;"】"))</f>
        <v>【97.47】</v>
      </c>
      <c r="CA6" s="22">
        <f>IF(CA7="",NA(),CA7)</f>
        <v>269.76</v>
      </c>
      <c r="CB6" s="22">
        <f t="shared" ref="CB6:CJ6" si="9">IF(CB7="",NA(),CB7)</f>
        <v>243.8</v>
      </c>
      <c r="CC6" s="22">
        <f t="shared" si="9"/>
        <v>228.5</v>
      </c>
      <c r="CD6" s="22">
        <f t="shared" si="9"/>
        <v>223.28</v>
      </c>
      <c r="CE6" s="22">
        <f t="shared" si="9"/>
        <v>228.06</v>
      </c>
      <c r="CF6" s="22">
        <f t="shared" si="9"/>
        <v>178.59</v>
      </c>
      <c r="CG6" s="22">
        <f t="shared" si="9"/>
        <v>178.92</v>
      </c>
      <c r="CH6" s="22">
        <f t="shared" si="9"/>
        <v>181.3</v>
      </c>
      <c r="CI6" s="22">
        <f t="shared" si="9"/>
        <v>181.71</v>
      </c>
      <c r="CJ6" s="22">
        <f t="shared" si="9"/>
        <v>188.51</v>
      </c>
      <c r="CK6" s="21" t="str">
        <f>IF(CK7="","",IF(CK7="-","【-】","【"&amp;SUBSTITUTE(TEXT(CK7,"#,##0.00"),"-","△")&amp;"】"))</f>
        <v>【174.75】</v>
      </c>
      <c r="CL6" s="22">
        <f>IF(CL7="",NA(),CL7)</f>
        <v>43.36</v>
      </c>
      <c r="CM6" s="22">
        <f t="shared" ref="CM6:CU6" si="10">IF(CM7="",NA(),CM7)</f>
        <v>53.15</v>
      </c>
      <c r="CN6" s="22">
        <f t="shared" si="10"/>
        <v>52.49</v>
      </c>
      <c r="CO6" s="22">
        <f t="shared" si="10"/>
        <v>53.85</v>
      </c>
      <c r="CP6" s="22">
        <f t="shared" si="10"/>
        <v>52.27</v>
      </c>
      <c r="CQ6" s="22">
        <f t="shared" si="10"/>
        <v>55.03</v>
      </c>
      <c r="CR6" s="22">
        <f t="shared" si="10"/>
        <v>55.14</v>
      </c>
      <c r="CS6" s="22">
        <f t="shared" si="10"/>
        <v>55.89</v>
      </c>
      <c r="CT6" s="22">
        <f t="shared" si="10"/>
        <v>55.72</v>
      </c>
      <c r="CU6" s="22">
        <f t="shared" si="10"/>
        <v>55.31</v>
      </c>
      <c r="CV6" s="21" t="str">
        <f>IF(CV7="","",IF(CV7="-","【-】","【"&amp;SUBSTITUTE(TEXT(CV7,"#,##0.00"),"-","△")&amp;"】"))</f>
        <v>【59.97】</v>
      </c>
      <c r="CW6" s="22">
        <f>IF(CW7="",NA(),CW7)</f>
        <v>84.11</v>
      </c>
      <c r="CX6" s="22">
        <f t="shared" ref="CX6:DF6" si="11">IF(CX7="",NA(),CX7)</f>
        <v>82.67</v>
      </c>
      <c r="CY6" s="22">
        <f t="shared" si="11"/>
        <v>85.76</v>
      </c>
      <c r="CZ6" s="22">
        <f t="shared" si="11"/>
        <v>82.46</v>
      </c>
      <c r="DA6" s="22">
        <f t="shared" si="11"/>
        <v>83.86</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30.92</v>
      </c>
      <c r="DI6" s="22">
        <f t="shared" ref="DI6:DQ6" si="12">IF(DI7="",NA(),DI7)</f>
        <v>31.23</v>
      </c>
      <c r="DJ6" s="22">
        <f t="shared" si="12"/>
        <v>32.24</v>
      </c>
      <c r="DK6" s="22">
        <f t="shared" si="12"/>
        <v>33.35</v>
      </c>
      <c r="DL6" s="22">
        <f t="shared" si="12"/>
        <v>62.27</v>
      </c>
      <c r="DM6" s="22">
        <f t="shared" si="12"/>
        <v>48.87</v>
      </c>
      <c r="DN6" s="22">
        <f t="shared" si="12"/>
        <v>49.92</v>
      </c>
      <c r="DO6" s="22">
        <f t="shared" si="12"/>
        <v>50.63</v>
      </c>
      <c r="DP6" s="22">
        <f t="shared" si="12"/>
        <v>51.29</v>
      </c>
      <c r="DQ6" s="22">
        <f t="shared" si="12"/>
        <v>52.2</v>
      </c>
      <c r="DR6" s="21" t="str">
        <f>IF(DR7="","",IF(DR7="-","【-】","【"&amp;SUBSTITUTE(TEXT(DR7,"#,##0.00"),"-","△")&amp;"】"))</f>
        <v>【51.51】</v>
      </c>
      <c r="DS6" s="22">
        <f>IF(DS7="",NA(),DS7)</f>
        <v>3.89</v>
      </c>
      <c r="DT6" s="22">
        <f t="shared" ref="DT6:EB6" si="13">IF(DT7="",NA(),DT7)</f>
        <v>20.100000000000001</v>
      </c>
      <c r="DU6" s="22">
        <f t="shared" si="13"/>
        <v>20.6</v>
      </c>
      <c r="DV6" s="22">
        <f t="shared" si="13"/>
        <v>23.7</v>
      </c>
      <c r="DW6" s="22">
        <f t="shared" si="13"/>
        <v>26.8</v>
      </c>
      <c r="DX6" s="22">
        <f t="shared" si="13"/>
        <v>14.85</v>
      </c>
      <c r="DY6" s="22">
        <f t="shared" si="13"/>
        <v>16.88</v>
      </c>
      <c r="DZ6" s="22">
        <f t="shared" si="13"/>
        <v>18.28</v>
      </c>
      <c r="EA6" s="22">
        <f t="shared" si="13"/>
        <v>19.61</v>
      </c>
      <c r="EB6" s="22">
        <f t="shared" si="13"/>
        <v>20.73</v>
      </c>
      <c r="EC6" s="21" t="str">
        <f>IF(EC7="","",IF(EC7="-","【-】","【"&amp;SUBSTITUTE(TEXT(EC7,"#,##0.00"),"-","△")&amp;"】"))</f>
        <v>【23.75】</v>
      </c>
      <c r="ED6" s="22">
        <f>IF(ED7="",NA(),ED7)</f>
        <v>0.67</v>
      </c>
      <c r="EE6" s="22">
        <f t="shared" ref="EE6:EM6" si="14">IF(EE7="",NA(),EE7)</f>
        <v>0.01</v>
      </c>
      <c r="EF6" s="22">
        <f t="shared" si="14"/>
        <v>0.17</v>
      </c>
      <c r="EG6" s="22">
        <f t="shared" si="14"/>
        <v>0.03</v>
      </c>
      <c r="EH6" s="22">
        <f t="shared" si="14"/>
        <v>0.03</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15">
      <c r="A7" s="15"/>
      <c r="B7" s="24">
        <v>2022</v>
      </c>
      <c r="C7" s="24">
        <v>293423</v>
      </c>
      <c r="D7" s="24">
        <v>46</v>
      </c>
      <c r="E7" s="24">
        <v>1</v>
      </c>
      <c r="F7" s="24">
        <v>0</v>
      </c>
      <c r="G7" s="24">
        <v>1</v>
      </c>
      <c r="H7" s="24" t="s">
        <v>93</v>
      </c>
      <c r="I7" s="24" t="s">
        <v>94</v>
      </c>
      <c r="J7" s="24" t="s">
        <v>95</v>
      </c>
      <c r="K7" s="24" t="s">
        <v>96</v>
      </c>
      <c r="L7" s="24" t="s">
        <v>97</v>
      </c>
      <c r="M7" s="24" t="s">
        <v>98</v>
      </c>
      <c r="N7" s="25" t="s">
        <v>99</v>
      </c>
      <c r="O7" s="25">
        <v>81.48</v>
      </c>
      <c r="P7" s="25">
        <v>99.94</v>
      </c>
      <c r="Q7" s="25">
        <v>3960</v>
      </c>
      <c r="R7" s="25">
        <v>18434</v>
      </c>
      <c r="S7" s="25">
        <v>23.9</v>
      </c>
      <c r="T7" s="25">
        <v>771.3</v>
      </c>
      <c r="U7" s="25">
        <v>18329</v>
      </c>
      <c r="V7" s="25">
        <v>18.21</v>
      </c>
      <c r="W7" s="25">
        <v>1006.53</v>
      </c>
      <c r="X7" s="25">
        <v>87.94</v>
      </c>
      <c r="Y7" s="25">
        <v>92.93</v>
      </c>
      <c r="Z7" s="25">
        <v>100.17</v>
      </c>
      <c r="AA7" s="25">
        <v>99.71</v>
      </c>
      <c r="AB7" s="25">
        <v>113.12</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239.09</v>
      </c>
      <c r="AU7" s="25">
        <v>234.14</v>
      </c>
      <c r="AV7" s="25">
        <v>259.97000000000003</v>
      </c>
      <c r="AW7" s="25">
        <v>294.14999999999998</v>
      </c>
      <c r="AX7" s="25">
        <v>346.78</v>
      </c>
      <c r="AY7" s="25">
        <v>369.69</v>
      </c>
      <c r="AZ7" s="25">
        <v>379.08</v>
      </c>
      <c r="BA7" s="25">
        <v>367.55</v>
      </c>
      <c r="BB7" s="25">
        <v>378.56</v>
      </c>
      <c r="BC7" s="25">
        <v>364.46</v>
      </c>
      <c r="BD7" s="25">
        <v>252.29</v>
      </c>
      <c r="BE7" s="25">
        <v>126.92</v>
      </c>
      <c r="BF7" s="25">
        <v>127.92</v>
      </c>
      <c r="BG7" s="25">
        <v>133.13999999999999</v>
      </c>
      <c r="BH7" s="25">
        <v>121.82</v>
      </c>
      <c r="BI7" s="25">
        <v>105.93</v>
      </c>
      <c r="BJ7" s="25">
        <v>402.99</v>
      </c>
      <c r="BK7" s="25">
        <v>398.98</v>
      </c>
      <c r="BL7" s="25">
        <v>418.68</v>
      </c>
      <c r="BM7" s="25">
        <v>395.68</v>
      </c>
      <c r="BN7" s="25">
        <v>403.72</v>
      </c>
      <c r="BO7" s="25">
        <v>268.07</v>
      </c>
      <c r="BP7" s="25">
        <v>77.73</v>
      </c>
      <c r="BQ7" s="25">
        <v>85.9</v>
      </c>
      <c r="BR7" s="25">
        <v>84.95</v>
      </c>
      <c r="BS7" s="25">
        <v>93.17</v>
      </c>
      <c r="BT7" s="25">
        <v>101.07</v>
      </c>
      <c r="BU7" s="25">
        <v>98.66</v>
      </c>
      <c r="BV7" s="25">
        <v>98.64</v>
      </c>
      <c r="BW7" s="25">
        <v>94.78</v>
      </c>
      <c r="BX7" s="25">
        <v>97.59</v>
      </c>
      <c r="BY7" s="25">
        <v>92.17</v>
      </c>
      <c r="BZ7" s="25">
        <v>97.47</v>
      </c>
      <c r="CA7" s="25">
        <v>269.76</v>
      </c>
      <c r="CB7" s="25">
        <v>243.8</v>
      </c>
      <c r="CC7" s="25">
        <v>228.5</v>
      </c>
      <c r="CD7" s="25">
        <v>223.28</v>
      </c>
      <c r="CE7" s="25">
        <v>228.06</v>
      </c>
      <c r="CF7" s="25">
        <v>178.59</v>
      </c>
      <c r="CG7" s="25">
        <v>178.92</v>
      </c>
      <c r="CH7" s="25">
        <v>181.3</v>
      </c>
      <c r="CI7" s="25">
        <v>181.71</v>
      </c>
      <c r="CJ7" s="25">
        <v>188.51</v>
      </c>
      <c r="CK7" s="25">
        <v>174.75</v>
      </c>
      <c r="CL7" s="25">
        <v>43.36</v>
      </c>
      <c r="CM7" s="25">
        <v>53.15</v>
      </c>
      <c r="CN7" s="25">
        <v>52.49</v>
      </c>
      <c r="CO7" s="25">
        <v>53.85</v>
      </c>
      <c r="CP7" s="25">
        <v>52.27</v>
      </c>
      <c r="CQ7" s="25">
        <v>55.03</v>
      </c>
      <c r="CR7" s="25">
        <v>55.14</v>
      </c>
      <c r="CS7" s="25">
        <v>55.89</v>
      </c>
      <c r="CT7" s="25">
        <v>55.72</v>
      </c>
      <c r="CU7" s="25">
        <v>55.31</v>
      </c>
      <c r="CV7" s="25">
        <v>59.97</v>
      </c>
      <c r="CW7" s="25">
        <v>84.11</v>
      </c>
      <c r="CX7" s="25">
        <v>82.67</v>
      </c>
      <c r="CY7" s="25">
        <v>85.76</v>
      </c>
      <c r="CZ7" s="25">
        <v>82.46</v>
      </c>
      <c r="DA7" s="25">
        <v>83.86</v>
      </c>
      <c r="DB7" s="25">
        <v>81.900000000000006</v>
      </c>
      <c r="DC7" s="25">
        <v>81.39</v>
      </c>
      <c r="DD7" s="25">
        <v>81.27</v>
      </c>
      <c r="DE7" s="25">
        <v>81.260000000000005</v>
      </c>
      <c r="DF7" s="25">
        <v>80.36</v>
      </c>
      <c r="DG7" s="25">
        <v>89.76</v>
      </c>
      <c r="DH7" s="25">
        <v>30.92</v>
      </c>
      <c r="DI7" s="25">
        <v>31.23</v>
      </c>
      <c r="DJ7" s="25">
        <v>32.24</v>
      </c>
      <c r="DK7" s="25">
        <v>33.35</v>
      </c>
      <c r="DL7" s="25">
        <v>62.27</v>
      </c>
      <c r="DM7" s="25">
        <v>48.87</v>
      </c>
      <c r="DN7" s="25">
        <v>49.92</v>
      </c>
      <c r="DO7" s="25">
        <v>50.63</v>
      </c>
      <c r="DP7" s="25">
        <v>51.29</v>
      </c>
      <c r="DQ7" s="25">
        <v>52.2</v>
      </c>
      <c r="DR7" s="25">
        <v>51.51</v>
      </c>
      <c r="DS7" s="25">
        <v>3.89</v>
      </c>
      <c r="DT7" s="25">
        <v>20.100000000000001</v>
      </c>
      <c r="DU7" s="25">
        <v>20.6</v>
      </c>
      <c r="DV7" s="25">
        <v>23.7</v>
      </c>
      <c r="DW7" s="25">
        <v>26.8</v>
      </c>
      <c r="DX7" s="25">
        <v>14.85</v>
      </c>
      <c r="DY7" s="25">
        <v>16.88</v>
      </c>
      <c r="DZ7" s="25">
        <v>18.28</v>
      </c>
      <c r="EA7" s="25">
        <v>19.61</v>
      </c>
      <c r="EB7" s="25">
        <v>20.73</v>
      </c>
      <c r="EC7" s="25">
        <v>23.75</v>
      </c>
      <c r="ED7" s="25">
        <v>0.67</v>
      </c>
      <c r="EE7" s="25">
        <v>0.01</v>
      </c>
      <c r="EF7" s="25">
        <v>0.17</v>
      </c>
      <c r="EG7" s="25">
        <v>0.03</v>
      </c>
      <c r="EH7" s="25">
        <v>0.03</v>
      </c>
      <c r="EI7" s="25">
        <v>0.5</v>
      </c>
      <c r="EJ7" s="25">
        <v>0.52</v>
      </c>
      <c r="EK7" s="25">
        <v>0.53</v>
      </c>
      <c r="EL7" s="25">
        <v>0.48</v>
      </c>
      <c r="EM7" s="25">
        <v>0.5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110</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2024-02-01T05:02:32Z</cp:lastPrinted>
  <dcterms:created xsi:type="dcterms:W3CDTF">2023-12-05T00:58:01Z</dcterms:created>
  <dcterms:modified xsi:type="dcterms:W3CDTF">2024-02-01T05:02:35Z</dcterms:modified>
  <cp:category/>
</cp:coreProperties>
</file>