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L:\２．下水道及び浄化槽\1.下水道\■下水道事業一件\☆☆☆経営比較分析☆☆☆\公営企業に係る経営比較分析表（令和４年度決算）の分析等について\13 山添村\"/>
    </mc:Choice>
  </mc:AlternateContent>
  <xr:revisionPtr revIDLastSave="0" documentId="13_ncr:1_{2D4A403E-FE67-4D51-A45E-A2FB2772697E}" xr6:coauthVersionLast="47" xr6:coauthVersionMax="47" xr10:uidLastSave="{00000000-0000-0000-0000-000000000000}"/>
  <workbookProtection workbookAlgorithmName="SHA-512" workbookHashValue="FTHjVNOVlDfsXWlHnq0dDUWeg4KM9dWyY0/MP+B4Bvf0GAXi/SQA0j+4TZvBQSmgVq9uJlwlwETNNO1PHqUz3g==" workbookSaltValue="0zjIhmObJElcCTlvBG0MEA==" workbookSpinCount="100000" lockStructure="1"/>
  <bookViews>
    <workbookView xWindow="-120" yWindow="-120" windowWidth="20730" windowHeight="1116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AT10" i="4" s="1"/>
  <c r="V6" i="5"/>
  <c r="U6" i="5"/>
  <c r="BB8" i="4" s="1"/>
  <c r="T6" i="5"/>
  <c r="AT8" i="4" s="1"/>
  <c r="S6" i="5"/>
  <c r="AL8" i="4" s="1"/>
  <c r="R6" i="5"/>
  <c r="Q6" i="5"/>
  <c r="W10" i="4" s="1"/>
  <c r="P6" i="5"/>
  <c r="O6" i="5"/>
  <c r="I10" i="4" s="1"/>
  <c r="N6" i="5"/>
  <c r="B10" i="4" s="1"/>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E86" i="4"/>
  <c r="BB10" i="4"/>
  <c r="AL10" i="4"/>
  <c r="AD10" i="4"/>
  <c r="P10" i="4"/>
  <c r="AD8" i="4"/>
  <c r="W8" i="4"/>
  <c r="B8" i="4"/>
  <c r="B6" i="4"/>
</calcChain>
</file>

<file path=xl/sharedStrings.xml><?xml version="1.0" encoding="utf-8"?>
<sst xmlns="http://schemas.openxmlformats.org/spreadsheetml/2006/main" count="236" uniqueCount="118">
  <si>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</si>
  <si>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</si>
  <si>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</si>
  <si>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</si>
  <si>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</si>
  <si>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</si>
  <si>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</si>
  <si>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</si>
  <si>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</si>
  <si>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</si>
  <si>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</si>
  <si>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</si>
  <si>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</si>
  <si>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</si>
  <si>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</si>
  <si>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</si>
  <si>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</si>
  <si>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</si>
  <si>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</si>
  <si>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</si>
  <si>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</si>
  <si>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</si>
  <si>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</si>
  <si>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</si>
  <si>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</si>
  <si>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</si>
  <si>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</si>
  <si>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</si>
  <si>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</si>
  <si>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</si>
  <si>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</si>
  <si>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</si>
  <si>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</si>
  <si>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</si>
  <si>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</si>
  <si>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</si>
  <si>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</si>
  <si>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</si>
  <si>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</si>
  <si>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</si>
  <si>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</si>
  <si>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</si>
  <si>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</si>
  <si>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</si>
  <si>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</si>
  <si>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</si>
  <si>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</si>
  <si>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</si>
  <si>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</si>
  <si>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</si>
  <si>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</si>
  <si>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</si>
  <si>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</si>
  <si>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</si>
  <si>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</si>
  <si>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</si>
  <si>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</si>
  <si>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</si>
  <si>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</si>
  <si>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</si>
  <si>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</si>
  <si>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</si>
  <si>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</si>
  <si>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</si>
  <si>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</si>
  <si>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</si>
  <si>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</si>
  <si>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</si>
  <si>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</si>
  <si>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</si>
  <si>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</si>
  <si>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</si>
  <si>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</si>
  <si>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</si>
  <si>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</si>
  <si>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</si>
  <si>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</si>
  <si>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</si>
  <si>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</si>
  <si>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</si>
  <si>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</si>
  <si>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</si>
  <si>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</si>
  <si>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</si>
  <si>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</si>
  <si>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</si>
  <si>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</si>
  <si>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</si>
  <si>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</si>
  <si>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</si>
  <si>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</si>
  <si>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</si>
  <si>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</si>
  <si>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</si>
  <si>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</si>
  <si>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</si>
  <si>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</si>
  <si>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山添村</t>
  </si>
  <si>
    <t>法非適用</t>
  </si>
  <si>
    <t>下水道事業</t>
  </si>
  <si>
    <t>簡易排水</t>
  </si>
  <si>
    <t>J2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</si>
  <si>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</si>
  <si>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</si>
  <si>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</si>
  <si>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</si>
  <si>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</si>
  <si>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</si>
  <si>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</si>
  <si>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</si>
  <si>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</si>
  <si>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</si>
  <si>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</si>
  <si>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</si>
  <si>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</si>
  <si>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当処理場は、平成5年に事業を開始し、平成6年に供用を開始している。管渠の更新については、耐用年数内であるため行っていない。</t>
    <rPh sb="0" eb="1">
      <t>トウ</t>
    </rPh>
    <rPh sb="1" eb="4">
      <t>ショリジョウ</t>
    </rPh>
    <rPh sb="6" eb="8">
      <t>ヘイセイ</t>
    </rPh>
    <rPh sb="9" eb="10">
      <t>ネン</t>
    </rPh>
    <rPh sb="11" eb="13">
      <t>ジギョウ</t>
    </rPh>
    <rPh sb="14" eb="16">
      <t>カイシ</t>
    </rPh>
    <rPh sb="18" eb="20">
      <t>ヘイセイ</t>
    </rPh>
    <rPh sb="21" eb="22">
      <t>ネン</t>
    </rPh>
    <rPh sb="23" eb="25">
      <t>キョウヨウ</t>
    </rPh>
    <rPh sb="26" eb="28">
      <t>カイシ</t>
    </rPh>
    <rPh sb="33" eb="35">
      <t>カンキョ</t>
    </rPh>
    <rPh sb="36" eb="38">
      <t>コウシン</t>
    </rPh>
    <rPh sb="44" eb="46">
      <t>タイヨウ</t>
    </rPh>
    <rPh sb="46" eb="48">
      <t>ネンスウ</t>
    </rPh>
    <rPh sb="48" eb="49">
      <t>ナイ</t>
    </rPh>
    <rPh sb="54" eb="55">
      <t>オコナ</t>
    </rPh>
    <phoneticPr fontId="4"/>
  </si>
  <si>
    <t>使用料収入での不足分を一般会計からの繰入金で補填することで収支を保っている。①収益的収支比率が100％を上回っているが、これは法適化事業の財源を令和4年度予算(一般会計繰入金)で組んでいたが、事業自体を翌年度に繰り越したためである。また、企業債の借入を行っていないので経費回収率・汚水処理原価が類似他団体に比べ順調に推移している。計画処理水量に対して使用水量も高く、60％の利用率を維持している。なお、管渠の整備は完了しており、水洗化率は100％である。過疎化に伴う人口減少が進む中、地域と行政が協力しながら事業を継続していく。</t>
    <phoneticPr fontId="4"/>
  </si>
  <si>
    <t>供用開始から30年近く経過しているが、適正な処理施設の維持管理や汚泥の引き抜きを定期的に行うことで、処理場としての機能を保っている。今後は、老朽化が進む設備の点検・調査を実施し、必要に応じて設備投資をしながら事業を進める方針である。</t>
    <rPh sb="0" eb="2">
      <t>キョウヨウ</t>
    </rPh>
    <rPh sb="2" eb="4">
      <t>カイシ</t>
    </rPh>
    <rPh sb="8" eb="9">
      <t>ネン</t>
    </rPh>
    <rPh sb="9" eb="10">
      <t>チカ</t>
    </rPh>
    <rPh sb="11" eb="13">
      <t>ケイカ</t>
    </rPh>
    <rPh sb="19" eb="21">
      <t>テキセイ</t>
    </rPh>
    <rPh sb="22" eb="24">
      <t>ショリ</t>
    </rPh>
    <rPh sb="24" eb="26">
      <t>シセツ</t>
    </rPh>
    <rPh sb="27" eb="29">
      <t>イジ</t>
    </rPh>
    <rPh sb="29" eb="31">
      <t>カンリ</t>
    </rPh>
    <rPh sb="32" eb="34">
      <t>オデイ</t>
    </rPh>
    <rPh sb="35" eb="36">
      <t>ヒ</t>
    </rPh>
    <rPh sb="37" eb="38">
      <t>ヌ</t>
    </rPh>
    <rPh sb="40" eb="43">
      <t>テイキテキ</t>
    </rPh>
    <rPh sb="44" eb="45">
      <t>オコナ</t>
    </rPh>
    <rPh sb="50" eb="53">
      <t>ショリジョウ</t>
    </rPh>
    <rPh sb="57" eb="59">
      <t>キノウ</t>
    </rPh>
    <rPh sb="60" eb="61">
      <t>タモ</t>
    </rPh>
    <rPh sb="66" eb="68">
      <t>コンゴ</t>
    </rPh>
    <rPh sb="70" eb="73">
      <t>ロウキュウカ</t>
    </rPh>
    <rPh sb="74" eb="75">
      <t>スス</t>
    </rPh>
    <rPh sb="76" eb="78">
      <t>セツビ</t>
    </rPh>
    <rPh sb="79" eb="81">
      <t>テンケン</t>
    </rPh>
    <rPh sb="82" eb="84">
      <t>チョウサ</t>
    </rPh>
    <rPh sb="85" eb="87">
      <t>ジッシ</t>
    </rPh>
    <rPh sb="89" eb="91">
      <t>ヒツヨウ</t>
    </rPh>
    <rPh sb="92" eb="93">
      <t>オウ</t>
    </rPh>
    <rPh sb="95" eb="97">
      <t>セツビ</t>
    </rPh>
    <rPh sb="97" eb="99">
      <t>トウシ</t>
    </rPh>
    <rPh sb="104" eb="106">
      <t>ジギョウ</t>
    </rPh>
    <rPh sb="107" eb="108">
      <t>スス</t>
    </rPh>
    <rPh sb="110" eb="112">
      <t>ホウシン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</si>
</sst>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B72-484F-B9C6-AFB3E6FFA1B8}"/>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2B72-484F-B9C6-AFB3E6FFA1B8}"/>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100</c:v>
                </c:pt>
                <c:pt idx="1">
                  <c:v>100</c:v>
                </c:pt>
                <c:pt idx="2">
                  <c:v>100</c:v>
                </c:pt>
                <c:pt idx="3">
                  <c:v>100</c:v>
                </c:pt>
                <c:pt idx="4">
                  <c:v>166.49</c:v>
                </c:pt>
              </c:numCache>
            </c:numRef>
          </c:val>
          <c:extLst>
            <c:ext xmlns:c16="http://schemas.microsoft.com/office/drawing/2014/chart" uri="{C3380CC4-5D6E-409C-BE32-E72D297353CC}">
              <c16:uniqueId val="{00000000-771B-41FC-A9F6-9A368FC9736F}"/>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71B-41FC-A9F6-9A368FC9736F}"/>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F10-48CD-9583-FA78F26BF06E}"/>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F10-48CD-9583-FA78F26BF06E}"/>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0AA-4A0E-A427-3E2A58F1E3F4}"/>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0AA-4A0E-A427-3E2A58F1E3F4}"/>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24C-48CC-8F5F-7E10B86F6BB4}"/>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24C-48CC-8F5F-7E10B86F6BB4}"/>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B7D-439F-9BFB-7448299D2E36}"/>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B7D-439F-9BFB-7448299D2E36}"/>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3C3-412C-AA3D-EFDE5E656B15}"/>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196.19</c:v>
                </c:pt>
                <c:pt idx="1">
                  <c:v>129.4</c:v>
                </c:pt>
                <c:pt idx="2">
                  <c:v>126.26</c:v>
                </c:pt>
                <c:pt idx="3">
                  <c:v>113.17</c:v>
                </c:pt>
                <c:pt idx="4">
                  <c:v>160.77000000000001</c:v>
                </c:pt>
              </c:numCache>
            </c:numRef>
          </c:val>
          <c:smooth val="0"/>
          <c:extLst>
            <c:ext xmlns:c16="http://schemas.microsoft.com/office/drawing/2014/chart" uri="{C3380CC4-5D6E-409C-BE32-E72D297353CC}">
              <c16:uniqueId val="{00000001-03C3-412C-AA3D-EFDE5E656B15}"/>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94.09</c:v>
                </c:pt>
                <c:pt idx="1">
                  <c:v>76.09</c:v>
                </c:pt>
                <c:pt idx="2">
                  <c:v>76</c:v>
                </c:pt>
                <c:pt idx="3">
                  <c:v>73.95</c:v>
                </c:pt>
                <c:pt idx="4">
                  <c:v>73.819999999999993</c:v>
                </c:pt>
              </c:numCache>
            </c:numRef>
          </c:val>
          <c:extLst>
            <c:ext xmlns:c16="http://schemas.microsoft.com/office/drawing/2014/chart" uri="{C3380CC4-5D6E-409C-BE32-E72D297353CC}">
              <c16:uniqueId val="{00000000-7FC1-4FC0-9A5C-A985F7F2A4B7}"/>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39.07</c:v>
                </c:pt>
                <c:pt idx="1">
                  <c:v>38.409999999999997</c:v>
                </c:pt>
                <c:pt idx="2">
                  <c:v>35.869999999999997</c:v>
                </c:pt>
                <c:pt idx="3">
                  <c:v>31.6</c:v>
                </c:pt>
                <c:pt idx="4">
                  <c:v>30.19</c:v>
                </c:pt>
              </c:numCache>
            </c:numRef>
          </c:val>
          <c:smooth val="0"/>
          <c:extLst>
            <c:ext xmlns:c16="http://schemas.microsoft.com/office/drawing/2014/chart" uri="{C3380CC4-5D6E-409C-BE32-E72D297353CC}">
              <c16:uniqueId val="{00000001-7FC1-4FC0-9A5C-A985F7F2A4B7}"/>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110</c:v>
                </c:pt>
                <c:pt idx="1">
                  <c:v>154.75</c:v>
                </c:pt>
                <c:pt idx="2">
                  <c:v>156.25</c:v>
                </c:pt>
                <c:pt idx="3">
                  <c:v>143</c:v>
                </c:pt>
                <c:pt idx="4">
                  <c:v>143.25</c:v>
                </c:pt>
              </c:numCache>
            </c:numRef>
          </c:val>
          <c:extLst>
            <c:ext xmlns:c16="http://schemas.microsoft.com/office/drawing/2014/chart" uri="{C3380CC4-5D6E-409C-BE32-E72D297353CC}">
              <c16:uniqueId val="{00000000-AD8F-4914-BEFB-B144E48CE3A3}"/>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485</c:v>
                </c:pt>
                <c:pt idx="1">
                  <c:v>501.56</c:v>
                </c:pt>
                <c:pt idx="2">
                  <c:v>528.78</c:v>
                </c:pt>
                <c:pt idx="3">
                  <c:v>596.92999999999995</c:v>
                </c:pt>
                <c:pt idx="4">
                  <c:v>631.54999999999995</c:v>
                </c:pt>
              </c:numCache>
            </c:numRef>
          </c:val>
          <c:smooth val="0"/>
          <c:extLst>
            <c:ext xmlns:c16="http://schemas.microsoft.com/office/drawing/2014/chart" uri="{C3380CC4-5D6E-409C-BE32-E72D297353CC}">
              <c16:uniqueId val="{00000001-AD8F-4914-BEFB-B144E48CE3A3}"/>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61.11</c:v>
                </c:pt>
                <c:pt idx="1">
                  <c:v>61.11</c:v>
                </c:pt>
                <c:pt idx="2">
                  <c:v>61.11</c:v>
                </c:pt>
                <c:pt idx="3">
                  <c:v>61.11</c:v>
                </c:pt>
                <c:pt idx="4">
                  <c:v>61.11</c:v>
                </c:pt>
              </c:numCache>
            </c:numRef>
          </c:val>
          <c:extLst>
            <c:ext xmlns:c16="http://schemas.microsoft.com/office/drawing/2014/chart" uri="{C3380CC4-5D6E-409C-BE32-E72D297353CC}">
              <c16:uniqueId val="{00000000-ABA8-4888-AD85-E80130C382A1}"/>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27.09</c:v>
                </c:pt>
                <c:pt idx="1">
                  <c:v>26.64</c:v>
                </c:pt>
                <c:pt idx="2">
                  <c:v>26.11</c:v>
                </c:pt>
                <c:pt idx="3">
                  <c:v>24.44</c:v>
                </c:pt>
                <c:pt idx="4">
                  <c:v>25.16</c:v>
                </c:pt>
              </c:numCache>
            </c:numRef>
          </c:val>
          <c:smooth val="0"/>
          <c:extLst>
            <c:ext xmlns:c16="http://schemas.microsoft.com/office/drawing/2014/chart" uri="{C3380CC4-5D6E-409C-BE32-E72D297353CC}">
              <c16:uniqueId val="{00000001-ABA8-4888-AD85-E80130C382A1}"/>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C3A5-41C6-A146-5FF521A8F71A}"/>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95.1</c:v>
                </c:pt>
                <c:pt idx="1">
                  <c:v>95.52</c:v>
                </c:pt>
                <c:pt idx="2">
                  <c:v>94.97</c:v>
                </c:pt>
                <c:pt idx="3">
                  <c:v>95.52</c:v>
                </c:pt>
                <c:pt idx="4">
                  <c:v>95.65</c:v>
                </c:pt>
              </c:numCache>
            </c:numRef>
          </c:val>
          <c:smooth val="0"/>
          <c:extLst>
            <c:ext xmlns:c16="http://schemas.microsoft.com/office/drawing/2014/chart" uri="{C3380CC4-5D6E-409C-BE32-E72D297353CC}">
              <c16:uniqueId val="{00000001-C3A5-41C6-A146-5FF521A8F71A}"/>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【160.77】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【95.65】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【631.55】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Y3" zoomScale="85" zoomScaleNormal="85"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奈良県　山添村</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下水道事業</v>
      </c>
      <c r="J8" s="66"/>
      <c r="K8" s="66"/>
      <c r="L8" s="66"/>
      <c r="M8" s="66"/>
      <c r="N8" s="66"/>
      <c r="O8" s="66"/>
      <c r="P8" s="66" t="str">
        <f>データ!K6</f>
        <v>簡易排水</v>
      </c>
      <c r="Q8" s="66"/>
      <c r="R8" s="66"/>
      <c r="S8" s="66"/>
      <c r="T8" s="66"/>
      <c r="U8" s="66"/>
      <c r="V8" s="66"/>
      <c r="W8" s="66" t="str">
        <f>データ!L6</f>
        <v>J2</v>
      </c>
      <c r="X8" s="66"/>
      <c r="Y8" s="66"/>
      <c r="Z8" s="66"/>
      <c r="AA8" s="66"/>
      <c r="AB8" s="66"/>
      <c r="AC8" s="66"/>
      <c r="AD8" s="67" t="str">
        <f>データ!$M$6</f>
        <v>非設置</v>
      </c>
      <c r="AE8" s="67"/>
      <c r="AF8" s="67"/>
      <c r="AG8" s="67"/>
      <c r="AH8" s="67"/>
      <c r="AI8" s="67"/>
      <c r="AJ8" s="67"/>
      <c r="AK8" s="3"/>
      <c r="AL8" s="55">
        <f>データ!S6</f>
        <v>3228</v>
      </c>
      <c r="AM8" s="55"/>
      <c r="AN8" s="55"/>
      <c r="AO8" s="55"/>
      <c r="AP8" s="55"/>
      <c r="AQ8" s="55"/>
      <c r="AR8" s="55"/>
      <c r="AS8" s="55"/>
      <c r="AT8" s="54">
        <f>データ!T6</f>
        <v>66.52</v>
      </c>
      <c r="AU8" s="54"/>
      <c r="AV8" s="54"/>
      <c r="AW8" s="54"/>
      <c r="AX8" s="54"/>
      <c r="AY8" s="54"/>
      <c r="AZ8" s="54"/>
      <c r="BA8" s="54"/>
      <c r="BB8" s="54">
        <f>データ!U6</f>
        <v>48.53</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15">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15">
      <c r="A10" s="2"/>
      <c r="B10" s="54" t="str">
        <f>データ!N6</f>
        <v>-</v>
      </c>
      <c r="C10" s="54"/>
      <c r="D10" s="54"/>
      <c r="E10" s="54"/>
      <c r="F10" s="54"/>
      <c r="G10" s="54"/>
      <c r="H10" s="54"/>
      <c r="I10" s="54" t="str">
        <f>データ!O6</f>
        <v>該当数値なし</v>
      </c>
      <c r="J10" s="54"/>
      <c r="K10" s="54"/>
      <c r="L10" s="54"/>
      <c r="M10" s="54"/>
      <c r="N10" s="54"/>
      <c r="O10" s="54"/>
      <c r="P10" s="54">
        <f>データ!P6</f>
        <v>0.66</v>
      </c>
      <c r="Q10" s="54"/>
      <c r="R10" s="54"/>
      <c r="S10" s="54"/>
      <c r="T10" s="54"/>
      <c r="U10" s="54"/>
      <c r="V10" s="54"/>
      <c r="W10" s="54">
        <f>データ!Q6</f>
        <v>100</v>
      </c>
      <c r="X10" s="54"/>
      <c r="Y10" s="54"/>
      <c r="Z10" s="54"/>
      <c r="AA10" s="54"/>
      <c r="AB10" s="54"/>
      <c r="AC10" s="54"/>
      <c r="AD10" s="55">
        <f>データ!R6</f>
        <v>4400</v>
      </c>
      <c r="AE10" s="55"/>
      <c r="AF10" s="55"/>
      <c r="AG10" s="55"/>
      <c r="AH10" s="55"/>
      <c r="AI10" s="55"/>
      <c r="AJ10" s="55"/>
      <c r="AK10" s="2"/>
      <c r="AL10" s="55">
        <f>データ!V6</f>
        <v>21</v>
      </c>
      <c r="AM10" s="55"/>
      <c r="AN10" s="55"/>
      <c r="AO10" s="55"/>
      <c r="AP10" s="55"/>
      <c r="AQ10" s="55"/>
      <c r="AR10" s="55"/>
      <c r="AS10" s="55"/>
      <c r="AT10" s="54">
        <f>データ!W6</f>
        <v>0.01</v>
      </c>
      <c r="AU10" s="54"/>
      <c r="AV10" s="54"/>
      <c r="AW10" s="54"/>
      <c r="AX10" s="54"/>
      <c r="AY10" s="54"/>
      <c r="AZ10" s="54"/>
      <c r="BA10" s="54"/>
      <c r="BB10" s="54">
        <f>データ!X6</f>
        <v>2100</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115</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117</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【160.77】</v>
      </c>
      <c r="I86" s="12" t="str">
        <f>データ!CA6</f>
        <v>【30.19】</v>
      </c>
      <c r="J86" s="12" t="str">
        <f>データ!CL6</f>
        <v>【631.55】</v>
      </c>
      <c r="K86" s="12" t="str">
        <f>データ!CW6</f>
        <v>【25.16】</v>
      </c>
      <c r="L86" s="12" t="str">
        <f>データ!DH6</f>
        <v>【95.65】</v>
      </c>
      <c r="M86" s="12" t="s">
        <v>43</v>
      </c>
      <c r="N86" s="12" t="s">
        <v>43</v>
      </c>
      <c r="O86" s="12" t="str">
        <f>データ!EO6</f>
        <v>【0.00】</v>
      </c>
    </row>
  </sheetData>
  <sheetProtection algorithmName="SHA-512" hashValue="6hZhuy1so/XLossOzeGLJ+MlIgYieLAK/aJxyaXNOMqiEaraJkbgmF4g7cOf66UznJFkydjJeMPxKBLrfzeblQ==" saltValue="/obQG64j0sZwij4VgCH32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3" t="s">
        <v>53</v>
      </c>
      <c r="I3" s="74"/>
      <c r="J3" s="74"/>
      <c r="K3" s="74"/>
      <c r="L3" s="74"/>
      <c r="M3" s="74"/>
      <c r="N3" s="74"/>
      <c r="O3" s="74"/>
      <c r="P3" s="74"/>
      <c r="Q3" s="74"/>
      <c r="R3" s="74"/>
      <c r="S3" s="74"/>
      <c r="T3" s="74"/>
      <c r="U3" s="74"/>
      <c r="V3" s="74"/>
      <c r="W3" s="74"/>
      <c r="X3" s="75"/>
      <c r="Y3" s="79" t="s">
        <v>54</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55</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2022</v>
      </c>
      <c r="C6" s="19">
        <f t="shared" ref="C6:X6" si="3">C7</f>
        <v>293229</v>
      </c>
      <c r="D6" s="19">
        <f t="shared" si="3"/>
        <v>47</v>
      </c>
      <c r="E6" s="19">
        <f t="shared" si="3"/>
        <v>17</v>
      </c>
      <c r="F6" s="19">
        <f t="shared" si="3"/>
        <v>8</v>
      </c>
      <c r="G6" s="19">
        <f t="shared" si="3"/>
        <v>0</v>
      </c>
      <c r="H6" s="19" t="str">
        <f t="shared" si="3"/>
        <v>奈良県　山添村</v>
      </c>
      <c r="I6" s="19" t="str">
        <f t="shared" si="3"/>
        <v>法非適用</v>
      </c>
      <c r="J6" s="19" t="str">
        <f t="shared" si="3"/>
        <v>下水道事業</v>
      </c>
      <c r="K6" s="19" t="str">
        <f t="shared" si="3"/>
        <v>簡易排水</v>
      </c>
      <c r="L6" s="19" t="str">
        <f t="shared" si="3"/>
        <v>J2</v>
      </c>
      <c r="M6" s="19" t="str">
        <f t="shared" si="3"/>
        <v>非設置</v>
      </c>
      <c r="N6" s="20" t="str">
        <f t="shared" si="3"/>
        <v>-</v>
      </c>
      <c r="O6" s="20" t="str">
        <f t="shared" si="3"/>
        <v>該当数値なし</v>
      </c>
      <c r="P6" s="20">
        <f t="shared" si="3"/>
        <v>0.66</v>
      </c>
      <c r="Q6" s="20">
        <f t="shared" si="3"/>
        <v>100</v>
      </c>
      <c r="R6" s="20">
        <f t="shared" si="3"/>
        <v>4400</v>
      </c>
      <c r="S6" s="20">
        <f t="shared" si="3"/>
        <v>3228</v>
      </c>
      <c r="T6" s="20">
        <f t="shared" si="3"/>
        <v>66.52</v>
      </c>
      <c r="U6" s="20">
        <f t="shared" si="3"/>
        <v>48.53</v>
      </c>
      <c r="V6" s="20">
        <f t="shared" si="3"/>
        <v>21</v>
      </c>
      <c r="W6" s="20">
        <f t="shared" si="3"/>
        <v>0.01</v>
      </c>
      <c r="X6" s="20">
        <f t="shared" si="3"/>
        <v>2100</v>
      </c>
      <c r="Y6" s="21">
        <f>IF(Y7="",NA(),Y7)</f>
        <v>100</v>
      </c>
      <c r="Z6" s="21">
        <f t="shared" ref="Z6:AH6" si="4">IF(Z7="",NA(),Z7)</f>
        <v>100</v>
      </c>
      <c r="AA6" s="21">
        <f t="shared" si="4"/>
        <v>100</v>
      </c>
      <c r="AB6" s="21">
        <f t="shared" si="4"/>
        <v>100</v>
      </c>
      <c r="AC6" s="21">
        <f t="shared" si="4"/>
        <v>166.49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196.19</v>
      </c>
      <c r="BL6" s="21">
        <f t="shared" si="7"/>
        <v>129.4</v>
      </c>
      <c r="BM6" s="21">
        <f t="shared" si="7"/>
        <v>126.26</v>
      </c>
      <c r="BN6" s="21">
        <f t="shared" si="7"/>
        <v>113.17</v>
      </c>
      <c r="BO6" s="21">
        <f t="shared" si="7"/>
        <v>160.77000000000001</v>
      </c>
      <c r="BP6" s="20" t="str">
        <f>IF(BP7="","",IF(BP7="-","【-】","【"&amp;SUBSTITUTE(TEXT(BP7,"#,##0.00"),"-","△")&amp;"】"))</f>
        <v>【160.77】</v>
      </c>
      <c r="BQ6" s="21">
        <f>IF(BQ7="",NA(),BQ7)</f>
        <v>94.09</v>
      </c>
      <c r="BR6" s="21">
        <f t="shared" ref="BR6:BZ6" si="8">IF(BR7="",NA(),BR7)</f>
        <v>76.09</v>
      </c>
      <c r="BS6" s="21">
        <f t="shared" si="8"/>
        <v>76</v>
      </c>
      <c r="BT6" s="21">
        <f t="shared" si="8"/>
        <v>73.95</v>
      </c>
      <c r="BU6" s="21">
        <f t="shared" si="8"/>
        <v>73.819999999999993</v>
      </c>
      <c r="BV6" s="21">
        <f t="shared" si="8"/>
        <v>39.07</v>
      </c>
      <c r="BW6" s="21">
        <f t="shared" si="8"/>
        <v>38.409999999999997</v>
      </c>
      <c r="BX6" s="21">
        <f t="shared" si="8"/>
        <v>35.869999999999997</v>
      </c>
      <c r="BY6" s="21">
        <f t="shared" si="8"/>
        <v>31.6</v>
      </c>
      <c r="BZ6" s="21">
        <f t="shared" si="8"/>
        <v>30.19</v>
      </c>
      <c r="CA6" s="20" t="str">
        <f>IF(CA7="","",IF(CA7="-","【-】","【"&amp;SUBSTITUTE(TEXT(CA7,"#,##0.00"),"-","△")&amp;"】"))</f>
        <v>【30.19】</v>
      </c>
      <c r="CB6" s="21">
        <f>IF(CB7="",NA(),CB7)</f>
        <v>110</v>
      </c>
      <c r="CC6" s="21">
        <f t="shared" ref="CC6:CK6" si="9">IF(CC7="",NA(),CC7)</f>
        <v>154.75</v>
      </c>
      <c r="CD6" s="21">
        <f t="shared" si="9"/>
        <v>156.25</v>
      </c>
      <c r="CE6" s="21">
        <f t="shared" si="9"/>
        <v>143</v>
      </c>
      <c r="CF6" s="21">
        <f t="shared" si="9"/>
        <v>143.25</v>
      </c>
      <c r="CG6" s="21">
        <f t="shared" si="9"/>
        <v>485</v>
      </c>
      <c r="CH6" s="21">
        <f t="shared" si="9"/>
        <v>501.56</v>
      </c>
      <c r="CI6" s="21">
        <f t="shared" si="9"/>
        <v>528.78</v>
      </c>
      <c r="CJ6" s="21">
        <f t="shared" si="9"/>
        <v>596.92999999999995</v>
      </c>
      <c r="CK6" s="21">
        <f t="shared" si="9"/>
        <v>631.54999999999995</v>
      </c>
      <c r="CL6" s="20" t="str">
        <f>IF(CL7="","",IF(CL7="-","【-】","【"&amp;SUBSTITUTE(TEXT(CL7,"#,##0.00"),"-","△")&amp;"】"))</f>
        <v>【631.55】</v>
      </c>
      <c r="CM6" s="21">
        <f>IF(CM7="",NA(),CM7)</f>
        <v>61.11</v>
      </c>
      <c r="CN6" s="21">
        <f t="shared" ref="CN6:CV6" si="10">IF(CN7="",NA(),CN7)</f>
        <v>61.11</v>
      </c>
      <c r="CO6" s="21">
        <f t="shared" si="10"/>
        <v>61.11</v>
      </c>
      <c r="CP6" s="21">
        <f t="shared" si="10"/>
        <v>61.11</v>
      </c>
      <c r="CQ6" s="21">
        <f t="shared" si="10"/>
        <v>61.11</v>
      </c>
      <c r="CR6" s="21">
        <f t="shared" si="10"/>
        <v>27.09</v>
      </c>
      <c r="CS6" s="21">
        <f t="shared" si="10"/>
        <v>26.64</v>
      </c>
      <c r="CT6" s="21">
        <f t="shared" si="10"/>
        <v>26.11</v>
      </c>
      <c r="CU6" s="21">
        <f t="shared" si="10"/>
        <v>24.44</v>
      </c>
      <c r="CV6" s="21">
        <f t="shared" si="10"/>
        <v>25.16</v>
      </c>
      <c r="CW6" s="20" t="str">
        <f>IF(CW7="","",IF(CW7="-","【-】","【"&amp;SUBSTITUTE(TEXT(CW7,"#,##0.00"),"-","△")&amp;"】"))</f>
        <v>【25.16】</v>
      </c>
      <c r="CX6" s="21">
        <f>IF(CX7="",NA(),CX7)</f>
        <v>100</v>
      </c>
      <c r="CY6" s="21">
        <f t="shared" ref="CY6:DG6" si="11">IF(CY7="",NA(),CY7)</f>
        <v>100</v>
      </c>
      <c r="CZ6" s="21">
        <f t="shared" si="11"/>
        <v>100</v>
      </c>
      <c r="DA6" s="21">
        <f t="shared" si="11"/>
        <v>100</v>
      </c>
      <c r="DB6" s="21">
        <f t="shared" si="11"/>
        <v>100</v>
      </c>
      <c r="DC6" s="21">
        <f t="shared" si="11"/>
        <v>95.1</v>
      </c>
      <c r="DD6" s="21">
        <f t="shared" si="11"/>
        <v>95.52</v>
      </c>
      <c r="DE6" s="21">
        <f t="shared" si="11"/>
        <v>94.97</v>
      </c>
      <c r="DF6" s="21">
        <f t="shared" si="11"/>
        <v>95.52</v>
      </c>
      <c r="DG6" s="21">
        <f t="shared" si="11"/>
        <v>95.65</v>
      </c>
      <c r="DH6" s="20" t="str">
        <f>IF(DH7="","",IF(DH7="-","【-】","【"&amp;SUBSTITUTE(TEXT(DH7,"#,##0.00"),"-","△")&amp;"】"))</f>
        <v>【95.65】</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0">
        <f t="shared" si="14"/>
        <v>0</v>
      </c>
      <c r="EK6" s="20">
        <f t="shared" si="14"/>
        <v>0</v>
      </c>
      <c r="EL6" s="20">
        <f t="shared" si="14"/>
        <v>0</v>
      </c>
      <c r="EM6" s="20">
        <f t="shared" si="14"/>
        <v>0</v>
      </c>
      <c r="EN6" s="20">
        <f t="shared" si="14"/>
        <v>0</v>
      </c>
      <c r="EO6" s="20" t="str">
        <f>IF(EO7="","",IF(EO7="-","【-】","【"&amp;SUBSTITUTE(TEXT(EO7,"#,##0.00"),"-","△")&amp;"】"))</f>
        <v>【0.00】</v>
      </c>
    </row>
    <row r="7" spans="1:145" s="22" customFormat="1" x14ac:dyDescent="0.15">
      <c r="A7" s="14"/>
      <c r="B7" s="23">
        <v>2022</v>
      </c>
      <c r="C7" s="23">
        <v>293229</v>
      </c>
      <c r="D7" s="23">
        <v>47</v>
      </c>
      <c r="E7" s="23">
        <v>17</v>
      </c>
      <c r="F7" s="23">
        <v>8</v>
      </c>
      <c r="G7" s="23">
        <v>0</v>
      </c>
      <c r="H7" s="23" t="s">
        <v>97</v>
      </c>
      <c r="I7" s="23" t="s">
        <v>98</v>
      </c>
      <c r="J7" s="23" t="s">
        <v>99</v>
      </c>
      <c r="K7" s="23" t="s">
        <v>100</v>
      </c>
      <c r="L7" s="23" t="s">
        <v>101</v>
      </c>
      <c r="M7" s="23" t="s">
        <v>102</v>
      </c>
      <c r="N7" s="24" t="s">
        <v>103</v>
      </c>
      <c r="O7" s="24" t="s">
        <v>104</v>
      </c>
      <c r="P7" s="24">
        <v>0.66</v>
      </c>
      <c r="Q7" s="24">
        <v>100</v>
      </c>
      <c r="R7" s="24">
        <v>4400</v>
      </c>
      <c r="S7" s="24">
        <v>3228</v>
      </c>
      <c r="T7" s="24">
        <v>66.52</v>
      </c>
      <c r="U7" s="24">
        <v>48.53</v>
      </c>
      <c r="V7" s="24">
        <v>21</v>
      </c>
      <c r="W7" s="24">
        <v>0.01</v>
      </c>
      <c r="X7" s="24">
        <v>2100</v>
      </c>
      <c r="Y7" s="24">
        <v>100</v>
      </c>
      <c r="Z7" s="24">
        <v>100</v>
      </c>
      <c r="AA7" s="24">
        <v>100</v>
      </c>
      <c r="AB7" s="24">
        <v>100</v>
      </c>
      <c r="AC7" s="24">
        <v>166.49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196.19</v>
      </c>
      <c r="BL7" s="24">
        <v>129.4</v>
      </c>
      <c r="BM7" s="24">
        <v>126.26</v>
      </c>
      <c r="BN7" s="24">
        <v>113.17</v>
      </c>
      <c r="BO7" s="24">
        <v>160.77000000000001</v>
      </c>
      <c r="BP7" s="24">
        <v>160.77000000000001</v>
      </c>
      <c r="BQ7" s="24">
        <v>94.09</v>
      </c>
      <c r="BR7" s="24">
        <v>76.09</v>
      </c>
      <c r="BS7" s="24">
        <v>76</v>
      </c>
      <c r="BT7" s="24">
        <v>73.95</v>
      </c>
      <c r="BU7" s="24">
        <v>73.819999999999993</v>
      </c>
      <c r="BV7" s="24">
        <v>39.07</v>
      </c>
      <c r="BW7" s="24">
        <v>38.409999999999997</v>
      </c>
      <c r="BX7" s="24">
        <v>35.869999999999997</v>
      </c>
      <c r="BY7" s="24">
        <v>31.6</v>
      </c>
      <c r="BZ7" s="24">
        <v>30.19</v>
      </c>
      <c r="CA7" s="24">
        <v>30.19</v>
      </c>
      <c r="CB7" s="24">
        <v>110</v>
      </c>
      <c r="CC7" s="24">
        <v>154.75</v>
      </c>
      <c r="CD7" s="24">
        <v>156.25</v>
      </c>
      <c r="CE7" s="24">
        <v>143</v>
      </c>
      <c r="CF7" s="24">
        <v>143.25</v>
      </c>
      <c r="CG7" s="24">
        <v>485</v>
      </c>
      <c r="CH7" s="24">
        <v>501.56</v>
      </c>
      <c r="CI7" s="24">
        <v>528.78</v>
      </c>
      <c r="CJ7" s="24">
        <v>596.92999999999995</v>
      </c>
      <c r="CK7" s="24">
        <v>631.54999999999995</v>
      </c>
      <c r="CL7" s="24">
        <v>631.54999999999995</v>
      </c>
      <c r="CM7" s="24">
        <v>61.11</v>
      </c>
      <c r="CN7" s="24">
        <v>61.11</v>
      </c>
      <c r="CO7" s="24">
        <v>61.11</v>
      </c>
      <c r="CP7" s="24">
        <v>61.11</v>
      </c>
      <c r="CQ7" s="24">
        <v>61.11</v>
      </c>
      <c r="CR7" s="24">
        <v>27.09</v>
      </c>
      <c r="CS7" s="24">
        <v>26.64</v>
      </c>
      <c r="CT7" s="24">
        <v>26.11</v>
      </c>
      <c r="CU7" s="24">
        <v>24.44</v>
      </c>
      <c r="CV7" s="24">
        <v>25.16</v>
      </c>
      <c r="CW7" s="24">
        <v>25.16</v>
      </c>
      <c r="CX7" s="24">
        <v>100</v>
      </c>
      <c r="CY7" s="24">
        <v>100</v>
      </c>
      <c r="CZ7" s="24">
        <v>100</v>
      </c>
      <c r="DA7" s="24">
        <v>100</v>
      </c>
      <c r="DB7" s="24">
        <v>100</v>
      </c>
      <c r="DC7" s="24">
        <v>95.1</v>
      </c>
      <c r="DD7" s="24">
        <v>95.52</v>
      </c>
      <c r="DE7" s="24">
        <v>94.97</v>
      </c>
      <c r="DF7" s="24">
        <v>95.52</v>
      </c>
      <c r="DG7" s="24">
        <v>95.65</v>
      </c>
      <c r="DH7" s="24">
        <v>95.65</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v>
      </c>
      <c r="EK7" s="24">
        <v>0</v>
      </c>
      <c r="EL7" s="24">
        <v>0</v>
      </c>
      <c r="EM7" s="24">
        <v>0</v>
      </c>
      <c r="EN7" s="24">
        <v>0</v>
      </c>
      <c r="EO7" s="24">
        <v>0</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110</v>
      </c>
    </row>
    <row r="12" spans="1:145" x14ac:dyDescent="0.15">
      <c r="B12">
        <v>1</v>
      </c>
      <c r="C12">
        <v>1</v>
      </c>
      <c r="D12">
        <v>2</v>
      </c>
      <c r="E12">
        <v>3</v>
      </c>
      <c r="F12">
        <v>4</v>
      </c>
      <c r="G12" t="s">
        <v>111</v>
      </c>
    </row>
    <row r="13" spans="1:145" x14ac:dyDescent="0.15">
      <c r="B13" t="s">
        <v>112</v>
      </c>
      <c r="C13" t="s">
        <v>113</v>
      </c>
      <c r="D13" t="s">
        <v>113</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環境衛生課</cp:lastModifiedBy>
  <dcterms:created xsi:type="dcterms:W3CDTF">2023-12-12T02:58:42Z</dcterms:created>
  <dcterms:modified xsi:type="dcterms:W3CDTF">2024-01-23T08:05:20Z</dcterms:modified>
  <cp:category/>
</cp:coreProperties>
</file>