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L:\２．下水道及び浄化槽\1.下水道\■下水道事業一件\☆☆☆経営比較分析☆☆☆\公営企業に係る経営比較分析表（令和４年度決算）の分析等について\13 山添村\"/>
    </mc:Choice>
  </mc:AlternateContent>
  <xr:revisionPtr revIDLastSave="0" documentId="13_ncr:1_{4649228F-563E-4D89-BCDF-878C2E34F72D}" xr6:coauthVersionLast="47" xr6:coauthVersionMax="47" xr10:uidLastSave="{00000000-0000-0000-0000-000000000000}"/>
  <workbookProtection workbookAlgorithmName="SHA-512" workbookHashValue="a45baVWbo87Rxr6MC0TTg2uU7unekDy+Vx7+T6brsUvBxt7uNYbWnzhSLL5WvOR5lgRcXZ5bS4QZVh0SWNF2Mg==" workbookSaltValue="SHSaUVUm0YLgS9hIXElmkg=="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AL8" i="4" s="1"/>
  <c r="R6" i="5"/>
  <c r="AD10" i="4" s="1"/>
  <c r="Q6" i="5"/>
  <c r="W10" i="4" s="1"/>
  <c r="P6" i="5"/>
  <c r="O6" i="5"/>
  <c r="I10" i="4" s="1"/>
  <c r="N6" i="5"/>
  <c r="M6" i="5"/>
  <c r="L6" i="5"/>
  <c r="K6" i="5"/>
  <c r="P8" i="4" s="1"/>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E86" i="4"/>
  <c r="AL10" i="4"/>
  <c r="P10" i="4"/>
  <c r="B10" i="4"/>
  <c r="AD8" i="4"/>
  <c r="W8" i="4"/>
  <c r="B8" i="4"/>
</calcChain>
</file>

<file path=xl/sharedStrings.xml><?xml version="1.0" encoding="utf-8"?>
<sst xmlns="http://schemas.openxmlformats.org/spreadsheetml/2006/main" count="236" uniqueCount="121">
  <si>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</si>
  <si>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</si>
  <si>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</si>
  <si>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</si>
  <si>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</si>
  <si>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</si>
  <si>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</si>
  <si>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</si>
  <si>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</si>
  <si>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</si>
  <si>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</si>
  <si>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</si>
  <si>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</si>
  <si>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</si>
  <si>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</si>
  <si>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</si>
  <si>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</si>
  <si>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</si>
  <si>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</si>
  <si>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</si>
  <si>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</si>
  <si>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</si>
  <si>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</si>
  <si>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</si>
  <si>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</si>
  <si>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</si>
  <si>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</si>
  <si>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</si>
  <si>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</si>
  <si>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</si>
  <si>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</si>
  <si>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</si>
  <si>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</si>
  <si>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</si>
  <si>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</si>
  <si>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</si>
  <si>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</si>
  <si>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</si>
  <si>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</si>
  <si>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</si>
  <si>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</si>
  <si>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</si>
  <si>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</si>
  <si>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</si>
  <si>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</si>
  <si>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</si>
  <si>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</si>
  <si>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</si>
  <si>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</si>
  <si>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</si>
  <si>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</si>
  <si>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</si>
  <si>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</si>
  <si>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</si>
  <si>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</si>
  <si>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</si>
  <si>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</si>
  <si>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</si>
  <si>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</si>
  <si>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</si>
  <si>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</si>
  <si>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</si>
  <si>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</si>
  <si>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</si>
  <si>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</si>
  <si>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</si>
  <si>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</si>
  <si>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</si>
  <si>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</si>
  <si>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</si>
  <si>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</si>
  <si>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</si>
  <si>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</si>
  <si>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</si>
  <si>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</si>
  <si>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</si>
  <si>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</si>
  <si>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</si>
  <si>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</si>
  <si>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</si>
  <si>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</si>
  <si>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</si>
  <si>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</si>
  <si>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</si>
  <si>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</si>
  <si>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</si>
  <si>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</si>
  <si>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</si>
  <si>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</si>
  <si>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</si>
  <si>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</si>
  <si>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</si>
  <si>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</si>
  <si>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</si>
  <si>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</si>
  <si>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</si>
  <si>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</si>
  <si>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</si>
  <si>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</si>
  <si>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</si>
  <si>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</si>
  <si>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</si>
  <si>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</si>
  <si>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</si>
  <si>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</si>
  <si>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</si>
  <si>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</si>
  <si>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</si>
  <si>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</si>
  <si>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</si>
  <si>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</si>
  <si>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</si>
  <si>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</si>
  <si>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</si>
  <si>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</si>
  <si>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</si>
  <si>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</si>
  <si>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</si>
  <si>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当処理場は、平成3年に事業開始し、平成6年に供用開始している。管渠の更新については耐用年数を経過していないため行っていないが、ポンプ設備等は点検・調査結果に基づき修繕を行っている。令和元年度に実施した機能診断調査の結果でもほとんどの設備等で老朽化が認められなかったため、今後も耐用年数を基準として調査等を実施していく。</t>
    <rPh sb="0" eb="1">
      <t>トウ</t>
    </rPh>
    <rPh sb="1" eb="4">
      <t>ショリジョウ</t>
    </rPh>
    <rPh sb="6" eb="8">
      <t>ヘイセイ</t>
    </rPh>
    <rPh sb="9" eb="10">
      <t>ネン</t>
    </rPh>
    <rPh sb="11" eb="15">
      <t>ジギョウカイシ</t>
    </rPh>
    <rPh sb="17" eb="19">
      <t>ヘイセイ</t>
    </rPh>
    <rPh sb="20" eb="21">
      <t>ネン</t>
    </rPh>
    <rPh sb="22" eb="26">
      <t>キョウヨウカイシ</t>
    </rPh>
    <rPh sb="31" eb="33">
      <t>カンキョ</t>
    </rPh>
    <rPh sb="34" eb="36">
      <t>コウシン</t>
    </rPh>
    <rPh sb="41" eb="45">
      <t>タイヨウネンスウ</t>
    </rPh>
    <rPh sb="46" eb="48">
      <t>ケイカ</t>
    </rPh>
    <rPh sb="55" eb="56">
      <t>オコナ</t>
    </rPh>
    <rPh sb="66" eb="68">
      <t>セツビ</t>
    </rPh>
    <rPh sb="68" eb="69">
      <t>トウ</t>
    </rPh>
    <rPh sb="70" eb="72">
      <t>テンケン</t>
    </rPh>
    <rPh sb="73" eb="75">
      <t>チョウサ</t>
    </rPh>
    <rPh sb="75" eb="77">
      <t>ケッカ</t>
    </rPh>
    <rPh sb="78" eb="79">
      <t>モト</t>
    </rPh>
    <rPh sb="81" eb="83">
      <t>シュウゼン</t>
    </rPh>
    <rPh sb="84" eb="85">
      <t>オコナ</t>
    </rPh>
    <rPh sb="90" eb="92">
      <t>レイワ</t>
    </rPh>
    <rPh sb="92" eb="95">
      <t>ガンネンド</t>
    </rPh>
    <rPh sb="96" eb="98">
      <t>ジッシ</t>
    </rPh>
    <rPh sb="100" eb="102">
      <t>キノウ</t>
    </rPh>
    <rPh sb="102" eb="104">
      <t>シンダン</t>
    </rPh>
    <rPh sb="104" eb="106">
      <t>チョウサ</t>
    </rPh>
    <rPh sb="107" eb="109">
      <t>ケッカ</t>
    </rPh>
    <rPh sb="116" eb="118">
      <t>セツビ</t>
    </rPh>
    <rPh sb="118" eb="119">
      <t>トウ</t>
    </rPh>
    <rPh sb="120" eb="123">
      <t>ロウキュウカ</t>
    </rPh>
    <rPh sb="124" eb="125">
      <t>ミト</t>
    </rPh>
    <rPh sb="135" eb="137">
      <t>コンゴ</t>
    </rPh>
    <rPh sb="138" eb="140">
      <t>タイヨウ</t>
    </rPh>
    <rPh sb="140" eb="142">
      <t>ネンスウ</t>
    </rPh>
    <rPh sb="143" eb="145">
      <t>キジュン</t>
    </rPh>
    <rPh sb="148" eb="150">
      <t>チョウサ</t>
    </rPh>
    <rPh sb="150" eb="151">
      <t>トウ</t>
    </rPh>
    <rPh sb="152" eb="154">
      <t>ジッシ</t>
    </rPh>
    <phoneticPr fontId="4"/>
  </si>
  <si>
    <t>現在は、ポンプの更新や汚泥の引き抜きを定期的に行うことで、処理場として機能を保っている。また、地元管理組合で毎週保守点検を実施することで、利用者自ら汚水処理について学ぶことができ、適切な下水道利用に役立っている。老朽化や人口減少が進む中、今後の汚水処理事業全体としての方向性等を検討していく必要がある。</t>
    <rPh sb="0" eb="2">
      <t>ゲンザイ</t>
    </rPh>
    <rPh sb="8" eb="10">
      <t>コウシン</t>
    </rPh>
    <rPh sb="11" eb="13">
      <t>オデイ</t>
    </rPh>
    <rPh sb="14" eb="15">
      <t>ヒ</t>
    </rPh>
    <rPh sb="16" eb="17">
      <t>ヌ</t>
    </rPh>
    <rPh sb="19" eb="22">
      <t>テイキテキ</t>
    </rPh>
    <rPh sb="23" eb="24">
      <t>オコナ</t>
    </rPh>
    <rPh sb="29" eb="32">
      <t>ショリジョウ</t>
    </rPh>
    <rPh sb="35" eb="37">
      <t>キノウ</t>
    </rPh>
    <rPh sb="38" eb="39">
      <t>タモ</t>
    </rPh>
    <rPh sb="47" eb="53">
      <t>ジモトカンリクミアイ</t>
    </rPh>
    <rPh sb="54" eb="60">
      <t>マイシュウホシュテンケン</t>
    </rPh>
    <rPh sb="61" eb="63">
      <t>ジッシ</t>
    </rPh>
    <rPh sb="69" eb="73">
      <t>リヨウシャミズカ</t>
    </rPh>
    <rPh sb="74" eb="76">
      <t>オスイ</t>
    </rPh>
    <rPh sb="76" eb="78">
      <t>ショリ</t>
    </rPh>
    <rPh sb="82" eb="83">
      <t>マナ</t>
    </rPh>
    <rPh sb="90" eb="92">
      <t>テキセツ</t>
    </rPh>
    <rPh sb="93" eb="96">
      <t>ゲスイドウ</t>
    </rPh>
    <rPh sb="96" eb="98">
      <t>リヨウ</t>
    </rPh>
    <rPh sb="99" eb="101">
      <t>ヤクダ</t>
    </rPh>
    <rPh sb="106" eb="109">
      <t>ロウキュウカ</t>
    </rPh>
    <rPh sb="110" eb="114">
      <t>ジンコウゲンショウ</t>
    </rPh>
    <rPh sb="115" eb="116">
      <t>スス</t>
    </rPh>
    <rPh sb="117" eb="118">
      <t>ナカ</t>
    </rPh>
    <rPh sb="119" eb="121">
      <t>コンゴ</t>
    </rPh>
    <rPh sb="122" eb="126">
      <t>オスイショリ</t>
    </rPh>
    <rPh sb="126" eb="128">
      <t>ジギョウ</t>
    </rPh>
    <rPh sb="128" eb="130">
      <t>ゼンタイ</t>
    </rPh>
    <rPh sb="134" eb="137">
      <t>ホウコウセイ</t>
    </rPh>
    <rPh sb="137" eb="138">
      <t>トウ</t>
    </rPh>
    <rPh sb="139" eb="141">
      <t>ケントウ</t>
    </rPh>
    <rPh sb="145" eb="147">
      <t>ヒツヨウ</t>
    </rPh>
    <phoneticPr fontId="4"/>
  </si>
  <si>
    <t>処理区域内人口に伴い、使用料収入が低い状況になっており、不足分を一般会計からの繰入金で補うことで収支を保っている。①収益的収支比率が100％を上回っているが、これは法適化事業の財源を令和4年度予算(一般会計繰入金)で組んでいたが、事業自体を翌年度に繰り越したためである。⑦施設利用率については、人口減少に伴い減少傾向である。⑧水洗化率は100％で管渠の整備は完了している。過疎化に伴う人口減少、高齢化が進む中、地域と行政が協力しながら事業を継続していく。供用開始が平成13年の処理区を有しており、企業債の償還が負担になっているが、令和12年度に償還が終了する予定である。令和元年度の⑤経費回収率の減少、⑥汚水処理原価の増加については、老朽化等の調査と、その結果に基づいた計画の策定事業を実施したためである。⑧水洗化率は100％で、管渠の整備は完了している。今後も地域と行政が協力して、事業を継続していく。</t>
    <rPh sb="154" eb="156">
      <t>ゲンショウ</t>
    </rPh>
    <rPh sb="203" eb="204">
      <t>ナカ</t>
    </rPh>
    <rPh sb="227" eb="229">
      <t>キョウヨウ</t>
    </rPh>
    <rPh sb="229" eb="231">
      <t>カイシ</t>
    </rPh>
    <rPh sb="232" eb="234">
      <t>ヘイセイ</t>
    </rPh>
    <rPh sb="236" eb="237">
      <t>ネン</t>
    </rPh>
    <rPh sb="238" eb="240">
      <t>ショリ</t>
    </rPh>
    <rPh sb="240" eb="241">
      <t>ク</t>
    </rPh>
    <rPh sb="242" eb="243">
      <t>ユウ</t>
    </rPh>
    <rPh sb="248" eb="251">
      <t>キギョウサイ</t>
    </rPh>
    <rPh sb="252" eb="254">
      <t>ショウカン</t>
    </rPh>
    <rPh sb="255" eb="257">
      <t>フタン</t>
    </rPh>
    <rPh sb="285" eb="287">
      <t>レイワ</t>
    </rPh>
    <rPh sb="287" eb="290">
      <t>ガンネンド</t>
    </rPh>
    <rPh sb="292" eb="294">
      <t>ケイヒ</t>
    </rPh>
    <rPh sb="294" eb="297">
      <t>カイシュウリツ</t>
    </rPh>
    <rPh sb="298" eb="300">
      <t>ゲンショウ</t>
    </rPh>
    <rPh sb="302" eb="304">
      <t>オスイ</t>
    </rPh>
    <rPh sb="304" eb="306">
      <t>ショリ</t>
    </rPh>
    <rPh sb="306" eb="308">
      <t>ゲンカ</t>
    </rPh>
    <rPh sb="309" eb="311">
      <t>ゾウカ</t>
    </rPh>
    <rPh sb="317" eb="320">
      <t>ロウキュウカ</t>
    </rPh>
    <rPh sb="320" eb="321">
      <t>トウ</t>
    </rPh>
    <rPh sb="322" eb="324">
      <t>チョウサ</t>
    </rPh>
    <rPh sb="328" eb="330">
      <t>ケッカ</t>
    </rPh>
    <rPh sb="331" eb="332">
      <t>モト</t>
    </rPh>
    <rPh sb="335" eb="337">
      <t>ケイカク</t>
    </rPh>
    <rPh sb="338" eb="340">
      <t>サクテイ</t>
    </rPh>
    <rPh sb="340" eb="342">
      <t>ジギョウ</t>
    </rPh>
    <rPh sb="343" eb="345">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</si>
</sst>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152-4E37-B844-4DEC1A80996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0.02</c:v>
                </c:pt>
                <c:pt idx="2">
                  <c:v>0.25</c:v>
                </c:pt>
                <c:pt idx="3">
                  <c:v>0.05</c:v>
                </c:pt>
                <c:pt idx="4">
                  <c:v>0.03</c:v>
                </c:pt>
              </c:numCache>
            </c:numRef>
          </c:val>
          <c:smooth val="0"/>
          <c:extLst>
            <c:ext xmlns:c16="http://schemas.microsoft.com/office/drawing/2014/chart" uri="{C3380CC4-5D6E-409C-BE32-E72D297353CC}">
              <c16:uniqueId val="{00000001-3152-4E37-B844-4DEC1A80996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103.11</c:v>
                </c:pt>
                <c:pt idx="1">
                  <c:v>100</c:v>
                </c:pt>
                <c:pt idx="2">
                  <c:v>100</c:v>
                </c:pt>
                <c:pt idx="3">
                  <c:v>100</c:v>
                </c:pt>
                <c:pt idx="4">
                  <c:v>121.44</c:v>
                </c:pt>
              </c:numCache>
            </c:numRef>
          </c:val>
          <c:extLst>
            <c:ext xmlns:c16="http://schemas.microsoft.com/office/drawing/2014/chart" uri="{C3380CC4-5D6E-409C-BE32-E72D297353CC}">
              <c16:uniqueId val="{00000000-F93C-46CE-B9DA-8C6BD11A8A82}"/>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93C-46CE-B9DA-8C6BD11A8A82}"/>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D56-4FBE-ABC2-47C0DDBA0460}"/>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D56-4FBE-ABC2-47C0DDBA0460}"/>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3A0-475A-B133-33469BBDBAB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3A0-475A-B133-33469BBDBAB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3C8-4B83-912E-AA3B4023F04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3C8-4B83-912E-AA3B4023F04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476-4A69-ADFC-9D5E62B10B7A}"/>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476-4A69-ADFC-9D5E62B10B7A}"/>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F96-4097-8797-34340F19E657}"/>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789.46</c:v>
                </c:pt>
                <c:pt idx="1">
                  <c:v>826.83</c:v>
                </c:pt>
                <c:pt idx="2">
                  <c:v>867.83</c:v>
                </c:pt>
                <c:pt idx="3">
                  <c:v>791.76</c:v>
                </c:pt>
                <c:pt idx="4">
                  <c:v>900.82</c:v>
                </c:pt>
              </c:numCache>
            </c:numRef>
          </c:val>
          <c:smooth val="0"/>
          <c:extLst>
            <c:ext xmlns:c16="http://schemas.microsoft.com/office/drawing/2014/chart" uri="{C3380CC4-5D6E-409C-BE32-E72D297353CC}">
              <c16:uniqueId val="{00000001-DF96-4097-8797-34340F19E657}"/>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93.13</c:v>
                </c:pt>
                <c:pt idx="1">
                  <c:v>35.630000000000003</c:v>
                </c:pt>
                <c:pt idx="2">
                  <c:v>82.95</c:v>
                </c:pt>
                <c:pt idx="3">
                  <c:v>93.65</c:v>
                </c:pt>
                <c:pt idx="4">
                  <c:v>93.01</c:v>
                </c:pt>
              </c:numCache>
            </c:numRef>
          </c:val>
          <c:extLst>
            <c:ext xmlns:c16="http://schemas.microsoft.com/office/drawing/2014/chart" uri="{C3380CC4-5D6E-409C-BE32-E72D297353CC}">
              <c16:uniqueId val="{00000000-73C0-49D6-8899-B355E2A588A4}"/>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57.77</c:v>
                </c:pt>
                <c:pt idx="1">
                  <c:v>57.31</c:v>
                </c:pt>
                <c:pt idx="2">
                  <c:v>57.08</c:v>
                </c:pt>
                <c:pt idx="3">
                  <c:v>56.26</c:v>
                </c:pt>
                <c:pt idx="4">
                  <c:v>52.94</c:v>
                </c:pt>
              </c:numCache>
            </c:numRef>
          </c:val>
          <c:smooth val="0"/>
          <c:extLst>
            <c:ext xmlns:c16="http://schemas.microsoft.com/office/drawing/2014/chart" uri="{C3380CC4-5D6E-409C-BE32-E72D297353CC}">
              <c16:uniqueId val="{00000001-73C0-49D6-8899-B355E2A588A4}"/>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155.94</c:v>
                </c:pt>
                <c:pt idx="1">
                  <c:v>448.78</c:v>
                </c:pt>
                <c:pt idx="2">
                  <c:v>188.51</c:v>
                </c:pt>
                <c:pt idx="3">
                  <c:v>184.91</c:v>
                </c:pt>
                <c:pt idx="4">
                  <c:v>199.18</c:v>
                </c:pt>
              </c:numCache>
            </c:numRef>
          </c:val>
          <c:extLst>
            <c:ext xmlns:c16="http://schemas.microsoft.com/office/drawing/2014/chart" uri="{C3380CC4-5D6E-409C-BE32-E72D297353CC}">
              <c16:uniqueId val="{00000000-8727-422F-8C40-02DE5EFC6F32}"/>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274.35000000000002</c:v>
                </c:pt>
                <c:pt idx="1">
                  <c:v>273.52</c:v>
                </c:pt>
                <c:pt idx="2">
                  <c:v>274.99</c:v>
                </c:pt>
                <c:pt idx="3">
                  <c:v>282.08999999999997</c:v>
                </c:pt>
                <c:pt idx="4">
                  <c:v>303.27999999999997</c:v>
                </c:pt>
              </c:numCache>
            </c:numRef>
          </c:val>
          <c:smooth val="0"/>
          <c:extLst>
            <c:ext xmlns:c16="http://schemas.microsoft.com/office/drawing/2014/chart" uri="{C3380CC4-5D6E-409C-BE32-E72D297353CC}">
              <c16:uniqueId val="{00000001-8727-422F-8C40-02DE5EFC6F32}"/>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59.29</c:v>
                </c:pt>
                <c:pt idx="1">
                  <c:v>53.98</c:v>
                </c:pt>
                <c:pt idx="2">
                  <c:v>56.19</c:v>
                </c:pt>
                <c:pt idx="3">
                  <c:v>49.56</c:v>
                </c:pt>
                <c:pt idx="4">
                  <c:v>46.46</c:v>
                </c:pt>
              </c:numCache>
            </c:numRef>
          </c:val>
          <c:extLst>
            <c:ext xmlns:c16="http://schemas.microsoft.com/office/drawing/2014/chart" uri="{C3380CC4-5D6E-409C-BE32-E72D297353CC}">
              <c16:uniqueId val="{00000000-AECD-46B7-9875-6B5718C4A76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50.68</c:v>
                </c:pt>
                <c:pt idx="1">
                  <c:v>50.14</c:v>
                </c:pt>
                <c:pt idx="2">
                  <c:v>54.83</c:v>
                </c:pt>
                <c:pt idx="3">
                  <c:v>66.53</c:v>
                </c:pt>
                <c:pt idx="4">
                  <c:v>52.35</c:v>
                </c:pt>
              </c:numCache>
            </c:numRef>
          </c:val>
          <c:smooth val="0"/>
          <c:extLst>
            <c:ext xmlns:c16="http://schemas.microsoft.com/office/drawing/2014/chart" uri="{C3380CC4-5D6E-409C-BE32-E72D297353CC}">
              <c16:uniqueId val="{00000001-AECD-46B7-9875-6B5718C4A76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2F78-4989-B3DB-8C45E283CF03}"/>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84.86</c:v>
                </c:pt>
                <c:pt idx="1">
                  <c:v>84.98</c:v>
                </c:pt>
                <c:pt idx="2">
                  <c:v>84.7</c:v>
                </c:pt>
                <c:pt idx="3">
                  <c:v>84.67</c:v>
                </c:pt>
                <c:pt idx="4">
                  <c:v>84.39</c:v>
                </c:pt>
              </c:numCache>
            </c:numRef>
          </c:val>
          <c:smooth val="0"/>
          <c:extLst>
            <c:ext xmlns:c16="http://schemas.microsoft.com/office/drawing/2014/chart" uri="{C3380CC4-5D6E-409C-BE32-E72D297353CC}">
              <c16:uniqueId val="{00000001-2F78-4989-B3DB-8C45E283CF03}"/>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Y51" zoomScale="85" zoomScaleNormal="85" workbookViewId="0">
      <selection activeCell="BF35" sqref="BF3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山添村</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農業集落排水</v>
      </c>
      <c r="Q8" s="35"/>
      <c r="R8" s="35"/>
      <c r="S8" s="35"/>
      <c r="T8" s="35"/>
      <c r="U8" s="35"/>
      <c r="V8" s="35"/>
      <c r="W8" s="35" t="str">
        <f>データ!L6</f>
        <v>F2</v>
      </c>
      <c r="X8" s="35"/>
      <c r="Y8" s="35"/>
      <c r="Z8" s="35"/>
      <c r="AA8" s="35"/>
      <c r="AB8" s="35"/>
      <c r="AC8" s="35"/>
      <c r="AD8" s="36" t="str">
        <f>データ!$M$6</f>
        <v>非設置</v>
      </c>
      <c r="AE8" s="36"/>
      <c r="AF8" s="36"/>
      <c r="AG8" s="36"/>
      <c r="AH8" s="36"/>
      <c r="AI8" s="36"/>
      <c r="AJ8" s="36"/>
      <c r="AK8" s="3"/>
      <c r="AL8" s="37">
        <f>データ!S6</f>
        <v>3228</v>
      </c>
      <c r="AM8" s="37"/>
      <c r="AN8" s="37"/>
      <c r="AO8" s="37"/>
      <c r="AP8" s="37"/>
      <c r="AQ8" s="37"/>
      <c r="AR8" s="37"/>
      <c r="AS8" s="37"/>
      <c r="AT8" s="38">
        <f>データ!T6</f>
        <v>66.52</v>
      </c>
      <c r="AU8" s="38"/>
      <c r="AV8" s="38"/>
      <c r="AW8" s="38"/>
      <c r="AX8" s="38"/>
      <c r="AY8" s="38"/>
      <c r="AZ8" s="38"/>
      <c r="BA8" s="38"/>
      <c r="BB8" s="38">
        <f>データ!U6</f>
        <v>48.53</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11.82</v>
      </c>
      <c r="Q10" s="38"/>
      <c r="R10" s="38"/>
      <c r="S10" s="38"/>
      <c r="T10" s="38"/>
      <c r="U10" s="38"/>
      <c r="V10" s="38"/>
      <c r="W10" s="38">
        <f>データ!Q6</f>
        <v>100</v>
      </c>
      <c r="X10" s="38"/>
      <c r="Y10" s="38"/>
      <c r="Z10" s="38"/>
      <c r="AA10" s="38"/>
      <c r="AB10" s="38"/>
      <c r="AC10" s="38"/>
      <c r="AD10" s="37">
        <f>データ!R6</f>
        <v>4400</v>
      </c>
      <c r="AE10" s="37"/>
      <c r="AF10" s="37"/>
      <c r="AG10" s="37"/>
      <c r="AH10" s="37"/>
      <c r="AI10" s="37"/>
      <c r="AJ10" s="37"/>
      <c r="AK10" s="2"/>
      <c r="AL10" s="37">
        <f>データ!V6</f>
        <v>376</v>
      </c>
      <c r="AM10" s="37"/>
      <c r="AN10" s="37"/>
      <c r="AO10" s="37"/>
      <c r="AP10" s="37"/>
      <c r="AQ10" s="37"/>
      <c r="AR10" s="37"/>
      <c r="AS10" s="37"/>
      <c r="AT10" s="38">
        <f>データ!W6</f>
        <v>0.24</v>
      </c>
      <c r="AU10" s="38"/>
      <c r="AV10" s="38"/>
      <c r="AW10" s="38"/>
      <c r="AX10" s="38"/>
      <c r="AY10" s="38"/>
      <c r="AZ10" s="38"/>
      <c r="BA10" s="38"/>
      <c r="BB10" s="38">
        <f>データ!X6</f>
        <v>1566.67</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120</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118</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119</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【809.19】</v>
      </c>
      <c r="I86" s="12" t="str">
        <f>データ!CA6</f>
        <v>【57.02】</v>
      </c>
      <c r="J86" s="12" t="str">
        <f>データ!CL6</f>
        <v>【273.68】</v>
      </c>
      <c r="K86" s="12" t="str">
        <f>データ!CW6</f>
        <v>【52.55】</v>
      </c>
      <c r="L86" s="12" t="str">
        <f>データ!DH6</f>
        <v>【87.30】</v>
      </c>
      <c r="M86" s="12" t="s">
        <v>45</v>
      </c>
      <c r="N86" s="12" t="s">
        <v>45</v>
      </c>
      <c r="O86" s="12" t="str">
        <f>データ!EO6</f>
        <v>【0.02】</v>
      </c>
    </row>
  </sheetData>
  <sheetProtection algorithmName="SHA-512" hashValue="2Mjo2Z0WWgQchRfnRpHlP5s3wVrRPOlhMonlD3V/UI0HsQhEuvkj81lz2w5S07CbRHqOjJg1EElWGuPR9/tpVQ==" saltValue="7YDaNTeGvNybHqK0eIbo9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3" t="s">
        <v>55</v>
      </c>
      <c r="I3" s="74"/>
      <c r="J3" s="74"/>
      <c r="K3" s="74"/>
      <c r="L3" s="74"/>
      <c r="M3" s="74"/>
      <c r="N3" s="74"/>
      <c r="O3" s="74"/>
      <c r="P3" s="74"/>
      <c r="Q3" s="74"/>
      <c r="R3" s="74"/>
      <c r="S3" s="74"/>
      <c r="T3" s="74"/>
      <c r="U3" s="74"/>
      <c r="V3" s="74"/>
      <c r="W3" s="74"/>
      <c r="X3" s="75"/>
      <c r="Y3" s="79" t="s">
        <v>56</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57</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58</v>
      </c>
      <c r="B4" s="16"/>
      <c r="C4" s="16"/>
      <c r="D4" s="16"/>
      <c r="E4" s="16"/>
      <c r="F4" s="16"/>
      <c r="G4" s="16"/>
      <c r="H4" s="76"/>
      <c r="I4" s="77"/>
      <c r="J4" s="77"/>
      <c r="K4" s="77"/>
      <c r="L4" s="77"/>
      <c r="M4" s="77"/>
      <c r="N4" s="77"/>
      <c r="O4" s="77"/>
      <c r="P4" s="77"/>
      <c r="Q4" s="77"/>
      <c r="R4" s="77"/>
      <c r="S4" s="77"/>
      <c r="T4" s="77"/>
      <c r="U4" s="77"/>
      <c r="V4" s="77"/>
      <c r="W4" s="77"/>
      <c r="X4" s="78"/>
      <c r="Y4" s="72" t="s">
        <v>59</v>
      </c>
      <c r="Z4" s="72"/>
      <c r="AA4" s="72"/>
      <c r="AB4" s="72"/>
      <c r="AC4" s="72"/>
      <c r="AD4" s="72"/>
      <c r="AE4" s="72"/>
      <c r="AF4" s="72"/>
      <c r="AG4" s="72"/>
      <c r="AH4" s="72"/>
      <c r="AI4" s="72"/>
      <c r="AJ4" s="72" t="s">
        <v>60</v>
      </c>
      <c r="AK4" s="72"/>
      <c r="AL4" s="72"/>
      <c r="AM4" s="72"/>
      <c r="AN4" s="72"/>
      <c r="AO4" s="72"/>
      <c r="AP4" s="72"/>
      <c r="AQ4" s="72"/>
      <c r="AR4" s="72"/>
      <c r="AS4" s="72"/>
      <c r="AT4" s="72"/>
      <c r="AU4" s="72" t="s">
        <v>61</v>
      </c>
      <c r="AV4" s="72"/>
      <c r="AW4" s="72"/>
      <c r="AX4" s="72"/>
      <c r="AY4" s="72"/>
      <c r="AZ4" s="72"/>
      <c r="BA4" s="72"/>
      <c r="BB4" s="72"/>
      <c r="BC4" s="72"/>
      <c r="BD4" s="72"/>
      <c r="BE4" s="72"/>
      <c r="BF4" s="72" t="s">
        <v>62</v>
      </c>
      <c r="BG4" s="72"/>
      <c r="BH4" s="72"/>
      <c r="BI4" s="72"/>
      <c r="BJ4" s="72"/>
      <c r="BK4" s="72"/>
      <c r="BL4" s="72"/>
      <c r="BM4" s="72"/>
      <c r="BN4" s="72"/>
      <c r="BO4" s="72"/>
      <c r="BP4" s="72"/>
      <c r="BQ4" s="72" t="s">
        <v>63</v>
      </c>
      <c r="BR4" s="72"/>
      <c r="BS4" s="72"/>
      <c r="BT4" s="72"/>
      <c r="BU4" s="72"/>
      <c r="BV4" s="72"/>
      <c r="BW4" s="72"/>
      <c r="BX4" s="72"/>
      <c r="BY4" s="72"/>
      <c r="BZ4" s="72"/>
      <c r="CA4" s="72"/>
      <c r="CB4" s="72" t="s">
        <v>64</v>
      </c>
      <c r="CC4" s="72"/>
      <c r="CD4" s="72"/>
      <c r="CE4" s="72"/>
      <c r="CF4" s="72"/>
      <c r="CG4" s="72"/>
      <c r="CH4" s="72"/>
      <c r="CI4" s="72"/>
      <c r="CJ4" s="72"/>
      <c r="CK4" s="72"/>
      <c r="CL4" s="72"/>
      <c r="CM4" s="72" t="s">
        <v>65</v>
      </c>
      <c r="CN4" s="72"/>
      <c r="CO4" s="72"/>
      <c r="CP4" s="72"/>
      <c r="CQ4" s="72"/>
      <c r="CR4" s="72"/>
      <c r="CS4" s="72"/>
      <c r="CT4" s="72"/>
      <c r="CU4" s="72"/>
      <c r="CV4" s="72"/>
      <c r="CW4" s="72"/>
      <c r="CX4" s="72" t="s">
        <v>66</v>
      </c>
      <c r="CY4" s="72"/>
      <c r="CZ4" s="72"/>
      <c r="DA4" s="72"/>
      <c r="DB4" s="72"/>
      <c r="DC4" s="72"/>
      <c r="DD4" s="72"/>
      <c r="DE4" s="72"/>
      <c r="DF4" s="72"/>
      <c r="DG4" s="72"/>
      <c r="DH4" s="72"/>
      <c r="DI4" s="72" t="s">
        <v>67</v>
      </c>
      <c r="DJ4" s="72"/>
      <c r="DK4" s="72"/>
      <c r="DL4" s="72"/>
      <c r="DM4" s="72"/>
      <c r="DN4" s="72"/>
      <c r="DO4" s="72"/>
      <c r="DP4" s="72"/>
      <c r="DQ4" s="72"/>
      <c r="DR4" s="72"/>
      <c r="DS4" s="72"/>
      <c r="DT4" s="72" t="s">
        <v>68</v>
      </c>
      <c r="DU4" s="72"/>
      <c r="DV4" s="72"/>
      <c r="DW4" s="72"/>
      <c r="DX4" s="72"/>
      <c r="DY4" s="72"/>
      <c r="DZ4" s="72"/>
      <c r="EA4" s="72"/>
      <c r="EB4" s="72"/>
      <c r="EC4" s="72"/>
      <c r="ED4" s="72"/>
      <c r="EE4" s="72" t="s">
        <v>69</v>
      </c>
      <c r="EF4" s="72"/>
      <c r="EG4" s="72"/>
      <c r="EH4" s="72"/>
      <c r="EI4" s="72"/>
      <c r="EJ4" s="72"/>
      <c r="EK4" s="72"/>
      <c r="EL4" s="72"/>
      <c r="EM4" s="72"/>
      <c r="EN4" s="72"/>
      <c r="EO4" s="72"/>
    </row>
    <row r="5" spans="1:145" x14ac:dyDescent="0.15">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15">
      <c r="A6" s="14" t="s">
        <v>98</v>
      </c>
      <c r="B6" s="19">
        <f>B7</f>
        <v>2022</v>
      </c>
      <c r="C6" s="19">
        <f t="shared" ref="C6:X6" si="3">C7</f>
        <v>293229</v>
      </c>
      <c r="D6" s="19">
        <f t="shared" si="3"/>
        <v>47</v>
      </c>
      <c r="E6" s="19">
        <f t="shared" si="3"/>
        <v>17</v>
      </c>
      <c r="F6" s="19">
        <f t="shared" si="3"/>
        <v>5</v>
      </c>
      <c r="G6" s="19">
        <f t="shared" si="3"/>
        <v>0</v>
      </c>
      <c r="H6" s="19" t="str">
        <f t="shared" si="3"/>
        <v>奈良県　山添村</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11.82</v>
      </c>
      <c r="Q6" s="20">
        <f t="shared" si="3"/>
        <v>100</v>
      </c>
      <c r="R6" s="20">
        <f t="shared" si="3"/>
        <v>4400</v>
      </c>
      <c r="S6" s="20">
        <f t="shared" si="3"/>
        <v>3228</v>
      </c>
      <c r="T6" s="20">
        <f t="shared" si="3"/>
        <v>66.52</v>
      </c>
      <c r="U6" s="20">
        <f t="shared" si="3"/>
        <v>48.53</v>
      </c>
      <c r="V6" s="20">
        <f t="shared" si="3"/>
        <v>376</v>
      </c>
      <c r="W6" s="20">
        <f t="shared" si="3"/>
        <v>0.24</v>
      </c>
      <c r="X6" s="20">
        <f t="shared" si="3"/>
        <v>1566.67</v>
      </c>
      <c r="Y6" s="21">
        <f>IF(Y7="",NA(),Y7)</f>
        <v>103.11</v>
      </c>
      <c r="Z6" s="21">
        <f t="shared" ref="Z6:AH6" si="4">IF(Z7="",NA(),Z7)</f>
        <v>100</v>
      </c>
      <c r="AA6" s="21">
        <f t="shared" si="4"/>
        <v>100</v>
      </c>
      <c r="AB6" s="21">
        <f t="shared" si="4"/>
        <v>100</v>
      </c>
      <c r="AC6" s="21">
        <f t="shared" si="4"/>
        <v>121.44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789.46</v>
      </c>
      <c r="BL6" s="21">
        <f t="shared" si="7"/>
        <v>826.83</v>
      </c>
      <c r="BM6" s="21">
        <f t="shared" si="7"/>
        <v>867.83</v>
      </c>
      <c r="BN6" s="21">
        <f t="shared" si="7"/>
        <v>791.76</v>
      </c>
      <c r="BO6" s="21">
        <f t="shared" si="7"/>
        <v>900.82</v>
      </c>
      <c r="BP6" s="20" t="str">
        <f>IF(BP7="","",IF(BP7="-","【-】","【"&amp;SUBSTITUTE(TEXT(BP7,"#,##0.00"),"-","△")&amp;"】"))</f>
        <v>【809.19】</v>
      </c>
      <c r="BQ6" s="21">
        <f>IF(BQ7="",NA(),BQ7)</f>
        <v>93.13</v>
      </c>
      <c r="BR6" s="21">
        <f t="shared" ref="BR6:BZ6" si="8">IF(BR7="",NA(),BR7)</f>
        <v>35.630000000000003</v>
      </c>
      <c r="BS6" s="21">
        <f t="shared" si="8"/>
        <v>82.95</v>
      </c>
      <c r="BT6" s="21">
        <f t="shared" si="8"/>
        <v>93.65</v>
      </c>
      <c r="BU6" s="21">
        <f t="shared" si="8"/>
        <v>93.01</v>
      </c>
      <c r="BV6" s="21">
        <f t="shared" si="8"/>
        <v>57.77</v>
      </c>
      <c r="BW6" s="21">
        <f t="shared" si="8"/>
        <v>57.31</v>
      </c>
      <c r="BX6" s="21">
        <f t="shared" si="8"/>
        <v>57.08</v>
      </c>
      <c r="BY6" s="21">
        <f t="shared" si="8"/>
        <v>56.26</v>
      </c>
      <c r="BZ6" s="21">
        <f t="shared" si="8"/>
        <v>52.94</v>
      </c>
      <c r="CA6" s="20" t="str">
        <f>IF(CA7="","",IF(CA7="-","【-】","【"&amp;SUBSTITUTE(TEXT(CA7,"#,##0.00"),"-","△")&amp;"】"))</f>
        <v>【57.02】</v>
      </c>
      <c r="CB6" s="21">
        <f>IF(CB7="",NA(),CB7)</f>
        <v>155.94</v>
      </c>
      <c r="CC6" s="21">
        <f t="shared" ref="CC6:CK6" si="9">IF(CC7="",NA(),CC7)</f>
        <v>448.78</v>
      </c>
      <c r="CD6" s="21">
        <f t="shared" si="9"/>
        <v>188.51</v>
      </c>
      <c r="CE6" s="21">
        <f t="shared" si="9"/>
        <v>184.91</v>
      </c>
      <c r="CF6" s="21">
        <f t="shared" si="9"/>
        <v>199.18</v>
      </c>
      <c r="CG6" s="21">
        <f t="shared" si="9"/>
        <v>274.35000000000002</v>
      </c>
      <c r="CH6" s="21">
        <f t="shared" si="9"/>
        <v>273.52</v>
      </c>
      <c r="CI6" s="21">
        <f t="shared" si="9"/>
        <v>274.99</v>
      </c>
      <c r="CJ6" s="21">
        <f t="shared" si="9"/>
        <v>282.08999999999997</v>
      </c>
      <c r="CK6" s="21">
        <f t="shared" si="9"/>
        <v>303.27999999999997</v>
      </c>
      <c r="CL6" s="20" t="str">
        <f>IF(CL7="","",IF(CL7="-","【-】","【"&amp;SUBSTITUTE(TEXT(CL7,"#,##0.00"),"-","△")&amp;"】"))</f>
        <v>【273.68】</v>
      </c>
      <c r="CM6" s="21">
        <f>IF(CM7="",NA(),CM7)</f>
        <v>59.29</v>
      </c>
      <c r="CN6" s="21">
        <f t="shared" ref="CN6:CV6" si="10">IF(CN7="",NA(),CN7)</f>
        <v>53.98</v>
      </c>
      <c r="CO6" s="21">
        <f t="shared" si="10"/>
        <v>56.19</v>
      </c>
      <c r="CP6" s="21">
        <f t="shared" si="10"/>
        <v>49.56</v>
      </c>
      <c r="CQ6" s="21">
        <f t="shared" si="10"/>
        <v>46.46</v>
      </c>
      <c r="CR6" s="21">
        <f t="shared" si="10"/>
        <v>50.68</v>
      </c>
      <c r="CS6" s="21">
        <f t="shared" si="10"/>
        <v>50.14</v>
      </c>
      <c r="CT6" s="21">
        <f t="shared" si="10"/>
        <v>54.83</v>
      </c>
      <c r="CU6" s="21">
        <f t="shared" si="10"/>
        <v>66.53</v>
      </c>
      <c r="CV6" s="21">
        <f t="shared" si="10"/>
        <v>52.35</v>
      </c>
      <c r="CW6" s="20" t="str">
        <f>IF(CW7="","",IF(CW7="-","【-】","【"&amp;SUBSTITUTE(TEXT(CW7,"#,##0.00"),"-","△")&amp;"】"))</f>
        <v>【52.55】</v>
      </c>
      <c r="CX6" s="21">
        <f>IF(CX7="",NA(),CX7)</f>
        <v>100</v>
      </c>
      <c r="CY6" s="21">
        <f t="shared" ref="CY6:DG6" si="11">IF(CY7="",NA(),CY7)</f>
        <v>100</v>
      </c>
      <c r="CZ6" s="21">
        <f t="shared" si="11"/>
        <v>100</v>
      </c>
      <c r="DA6" s="21">
        <f t="shared" si="11"/>
        <v>100</v>
      </c>
      <c r="DB6" s="21">
        <f t="shared" si="11"/>
        <v>100</v>
      </c>
      <c r="DC6" s="21">
        <f t="shared" si="11"/>
        <v>84.86</v>
      </c>
      <c r="DD6" s="21">
        <f t="shared" si="11"/>
        <v>84.98</v>
      </c>
      <c r="DE6" s="21">
        <f t="shared" si="11"/>
        <v>84.7</v>
      </c>
      <c r="DF6" s="21">
        <f t="shared" si="11"/>
        <v>84.67</v>
      </c>
      <c r="DG6" s="21">
        <f t="shared" si="11"/>
        <v>84.39</v>
      </c>
      <c r="DH6" s="20" t="str">
        <f>IF(DH7="","",IF(DH7="-","【-】","【"&amp;SUBSTITUTE(TEXT(DH7,"#,##0.00"),"-","△")&amp;"】"))</f>
        <v>【87.30】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0.02</v>
      </c>
      <c r="EL6" s="21">
        <f t="shared" si="14"/>
        <v>0.25</v>
      </c>
      <c r="EM6" s="21">
        <f t="shared" si="14"/>
        <v>0.05</v>
      </c>
      <c r="EN6" s="21">
        <f t="shared" si="14"/>
        <v>0.03</v>
      </c>
      <c r="EO6" s="20" t="str">
        <f>IF(EO7="","",IF(EO7="-","【-】","【"&amp;SUBSTITUTE(TEXT(EO7,"#,##0.00"),"-","△")&amp;"】"))</f>
        <v>【0.02】</v>
      </c>
    </row>
    <row r="7" spans="1:145" s="22" customFormat="1" x14ac:dyDescent="0.15">
      <c r="A7" s="14"/>
      <c r="B7" s="23">
        <v>2022</v>
      </c>
      <c r="C7" s="23">
        <v>293229</v>
      </c>
      <c r="D7" s="23">
        <v>47</v>
      </c>
      <c r="E7" s="23">
        <v>17</v>
      </c>
      <c r="F7" s="23">
        <v>5</v>
      </c>
      <c r="G7" s="23">
        <v>0</v>
      </c>
      <c r="H7" s="23" t="s">
        <v>99</v>
      </c>
      <c r="I7" s="23" t="s">
        <v>100</v>
      </c>
      <c r="J7" s="23" t="s">
        <v>101</v>
      </c>
      <c r="K7" s="23" t="s">
        <v>102</v>
      </c>
      <c r="L7" s="23" t="s">
        <v>103</v>
      </c>
      <c r="M7" s="23" t="s">
        <v>104</v>
      </c>
      <c r="N7" s="24" t="s">
        <v>105</v>
      </c>
      <c r="O7" s="24" t="s">
        <v>106</v>
      </c>
      <c r="P7" s="24">
        <v>11.82</v>
      </c>
      <c r="Q7" s="24">
        <v>100</v>
      </c>
      <c r="R7" s="24">
        <v>4400</v>
      </c>
      <c r="S7" s="24">
        <v>3228</v>
      </c>
      <c r="T7" s="24">
        <v>66.52</v>
      </c>
      <c r="U7" s="24">
        <v>48.53</v>
      </c>
      <c r="V7" s="24">
        <v>376</v>
      </c>
      <c r="W7" s="24">
        <v>0.24</v>
      </c>
      <c r="X7" s="24">
        <v>1566.67</v>
      </c>
      <c r="Y7" s="24">
        <v>103.11</v>
      </c>
      <c r="Z7" s="24">
        <v>100</v>
      </c>
      <c r="AA7" s="24">
        <v>100</v>
      </c>
      <c r="AB7" s="24">
        <v>100</v>
      </c>
      <c r="AC7" s="24">
        <v>121.44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789.46</v>
      </c>
      <c r="BL7" s="24">
        <v>826.83</v>
      </c>
      <c r="BM7" s="24">
        <v>867.83</v>
      </c>
      <c r="BN7" s="24">
        <v>791.76</v>
      </c>
      <c r="BO7" s="24">
        <v>900.82</v>
      </c>
      <c r="BP7" s="24">
        <v>809.19</v>
      </c>
      <c r="BQ7" s="24">
        <v>93.13</v>
      </c>
      <c r="BR7" s="24">
        <v>35.630000000000003</v>
      </c>
      <c r="BS7" s="24">
        <v>82.95</v>
      </c>
      <c r="BT7" s="24">
        <v>93.65</v>
      </c>
      <c r="BU7" s="24">
        <v>93.01</v>
      </c>
      <c r="BV7" s="24">
        <v>57.77</v>
      </c>
      <c r="BW7" s="24">
        <v>57.31</v>
      </c>
      <c r="BX7" s="24">
        <v>57.08</v>
      </c>
      <c r="BY7" s="24">
        <v>56.26</v>
      </c>
      <c r="BZ7" s="24">
        <v>52.94</v>
      </c>
      <c r="CA7" s="24">
        <v>57.02</v>
      </c>
      <c r="CB7" s="24">
        <v>155.94</v>
      </c>
      <c r="CC7" s="24">
        <v>448.78</v>
      </c>
      <c r="CD7" s="24">
        <v>188.51</v>
      </c>
      <c r="CE7" s="24">
        <v>184.91</v>
      </c>
      <c r="CF7" s="24">
        <v>199.18</v>
      </c>
      <c r="CG7" s="24">
        <v>274.35000000000002</v>
      </c>
      <c r="CH7" s="24">
        <v>273.52</v>
      </c>
      <c r="CI7" s="24">
        <v>274.99</v>
      </c>
      <c r="CJ7" s="24">
        <v>282.08999999999997</v>
      </c>
      <c r="CK7" s="24">
        <v>303.27999999999997</v>
      </c>
      <c r="CL7" s="24">
        <v>273.68</v>
      </c>
      <c r="CM7" s="24">
        <v>59.29</v>
      </c>
      <c r="CN7" s="24">
        <v>53.98</v>
      </c>
      <c r="CO7" s="24">
        <v>56.19</v>
      </c>
      <c r="CP7" s="24">
        <v>49.56</v>
      </c>
      <c r="CQ7" s="24">
        <v>46.46</v>
      </c>
      <c r="CR7" s="24">
        <v>50.68</v>
      </c>
      <c r="CS7" s="24">
        <v>50.14</v>
      </c>
      <c r="CT7" s="24">
        <v>54.83</v>
      </c>
      <c r="CU7" s="24">
        <v>66.53</v>
      </c>
      <c r="CV7" s="24">
        <v>52.35</v>
      </c>
      <c r="CW7" s="24">
        <v>52.55</v>
      </c>
      <c r="CX7" s="24">
        <v>100</v>
      </c>
      <c r="CY7" s="24">
        <v>100</v>
      </c>
      <c r="CZ7" s="24">
        <v>100</v>
      </c>
      <c r="DA7" s="24">
        <v>100</v>
      </c>
      <c r="DB7" s="24">
        <v>100</v>
      </c>
      <c r="DC7" s="24">
        <v>84.86</v>
      </c>
      <c r="DD7" s="24">
        <v>84.98</v>
      </c>
      <c r="DE7" s="24">
        <v>84.7</v>
      </c>
      <c r="DF7" s="24">
        <v>84.67</v>
      </c>
      <c r="DG7" s="24">
        <v>84.39</v>
      </c>
      <c r="DH7" s="24">
        <v>87.3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0.02</v>
      </c>
      <c r="EL7" s="24">
        <v>0.25</v>
      </c>
      <c r="EM7" s="24">
        <v>0.05</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112</v>
      </c>
    </row>
    <row r="12" spans="1:145" x14ac:dyDescent="0.15">
      <c r="B12">
        <v>1</v>
      </c>
      <c r="C12">
        <v>1</v>
      </c>
      <c r="D12">
        <v>2</v>
      </c>
      <c r="E12">
        <v>3</v>
      </c>
      <c r="F12">
        <v>4</v>
      </c>
      <c r="G12" t="s">
        <v>113</v>
      </c>
    </row>
    <row r="13" spans="1:145" x14ac:dyDescent="0.15">
      <c r="B13" t="s">
        <v>114</v>
      </c>
      <c r="C13" t="s">
        <v>115</v>
      </c>
      <c r="D13" t="s">
        <v>116</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dcterms:created xsi:type="dcterms:W3CDTF">2023-12-12T02:54:56Z</dcterms:created>
  <dcterms:modified xsi:type="dcterms:W3CDTF">2024-01-24T00:13:18Z</dcterms:modified>
  <cp:category/>
</cp:coreProperties>
</file>