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２．下水道及び浄化槽\1.下水道\■下水道事業一件\☆☆☆経営比較分析☆☆☆\公営企業に係る経営比較分析表（令和４年度決算）の分析等について\13 山添村\"/>
    </mc:Choice>
  </mc:AlternateContent>
  <xr:revisionPtr revIDLastSave="0" documentId="13_ncr:1_{1DE14622-9F58-409C-91A5-7E15721D6F69}" xr6:coauthVersionLast="47" xr6:coauthVersionMax="47" xr10:uidLastSave="{00000000-0000-0000-0000-000000000000}"/>
  <workbookProtection workbookAlgorithmName="SHA-512" workbookHashValue="BP+non2j69iNIn/CEWSww06notO4NRbtPh0CAV15iBk8DbPfrzBWxI7UkCcw8GA/+FdPZhLi9XUVU/In8w0tEA==" workbookSaltValue="visgeqhonzwZa+u3cE7jy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H86" i="4"/>
  <c r="E86" i="4"/>
  <c r="AL10" i="4"/>
  <c r="AD10" i="4"/>
  <c r="P10" i="4"/>
  <c r="I10" i="4"/>
  <c r="B10" i="4"/>
  <c r="AT8" i="4"/>
  <c r="AL8"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<sst xmlns="http://schemas.openxmlformats.org/spreadsheetml/2006/main" count="236" uniqueCount="120">
  <si>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</si>
  <si>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</si>
  <si>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</si>
  <si>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</si>
  <si>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</si>
  <si>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</si>
  <si>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</si>
  <si>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</si>
  <si>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</si>
  <si>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</si>
  <si>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</si>
  <si>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</si>
  <si>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</si>
  <si>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</si>
  <si>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</si>
  <si>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</si>
  <si>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</si>
  <si>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</si>
  <si>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</si>
  <si>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</si>
  <si>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</si>
  <si>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</si>
  <si>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</si>
  <si>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</si>
  <si>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</si>
  <si>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</si>
  <si>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</si>
  <si>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</si>
  <si>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</si>
  <si>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</si>
  <si>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</si>
  <si>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</si>
  <si>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</si>
  <si>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</si>
  <si>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</si>
  <si>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</si>
  <si>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</si>
  <si>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</si>
  <si>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</si>
  <si>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</si>
  <si>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</si>
  <si>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</si>
  <si>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</si>
  <si>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</si>
  <si>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</si>
  <si>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</si>
  <si>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</si>
  <si>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</si>
  <si>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</si>
  <si>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</si>
  <si>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</si>
  <si>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</si>
  <si>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</si>
  <si>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</si>
  <si>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</si>
  <si>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</si>
  <si>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</si>
  <si>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</si>
  <si>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</si>
  <si>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</si>
  <si>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</si>
  <si>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</si>
  <si>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</si>
  <si>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</si>
  <si>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</si>
  <si>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</si>
  <si>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</si>
  <si>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</si>
  <si>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</si>
  <si>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</si>
  <si>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</si>
  <si>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</si>
  <si>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</si>
  <si>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</si>
  <si>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</si>
  <si>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</si>
  <si>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</si>
  <si>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</si>
  <si>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</si>
  <si>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</si>
  <si>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</si>
  <si>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</si>
  <si>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</si>
  <si>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</si>
  <si>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</si>
  <si>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</si>
  <si>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</si>
  <si>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</si>
  <si>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</si>
  <si>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</si>
  <si>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</si>
  <si>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</si>
  <si>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</si>
  <si>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</si>
  <si>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</si>
  <si>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</si>
  <si>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</si>
  <si>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</si>
  <si>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</si>
  <si>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</si>
  <si>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</si>
  <si>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</si>
  <si>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</si>
  <si>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</si>
  <si>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</si>
  <si>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</si>
  <si>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</si>
  <si>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</si>
  <si>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</si>
  <si>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</si>
  <si>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</si>
  <si>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</si>
  <si>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</si>
  <si>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</si>
  <si>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</si>
  <si>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</si>
  <si>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</si>
  <si>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当処理場は、平成3年に事業開始し、平成6年に供用開始している。管渠の更新については耐用年数を経過していないため行っていないが、ポンプ設備は点検・調査結果に基づき修繕を行っている。</t>
    <rPh sb="0" eb="1">
      <t>トウ</t>
    </rPh>
    <rPh sb="1" eb="4">
      <t>ショリジョウ</t>
    </rPh>
    <rPh sb="6" eb="8">
      <t>ヘイセイ</t>
    </rPh>
    <rPh sb="9" eb="10">
      <t>ネン</t>
    </rPh>
    <rPh sb="11" eb="13">
      <t>ジギョウ</t>
    </rPh>
    <rPh sb="13" eb="15">
      <t>カイシ</t>
    </rPh>
    <rPh sb="17" eb="19">
      <t>ヘイセイ</t>
    </rPh>
    <rPh sb="20" eb="21">
      <t>ネン</t>
    </rPh>
    <rPh sb="22" eb="24">
      <t>キョウヨウ</t>
    </rPh>
    <rPh sb="24" eb="26">
      <t>カイシ</t>
    </rPh>
    <rPh sb="31" eb="33">
      <t>カンキョ</t>
    </rPh>
    <rPh sb="34" eb="36">
      <t>コウシン</t>
    </rPh>
    <rPh sb="41" eb="43">
      <t>タイヨウ</t>
    </rPh>
    <rPh sb="43" eb="45">
      <t>ネンスウ</t>
    </rPh>
    <rPh sb="46" eb="48">
      <t>ケイカ</t>
    </rPh>
    <rPh sb="55" eb="56">
      <t>オコナ</t>
    </rPh>
    <rPh sb="66" eb="68">
      <t>セツビ</t>
    </rPh>
    <rPh sb="69" eb="71">
      <t>テンケン</t>
    </rPh>
    <rPh sb="72" eb="74">
      <t>チョウサ</t>
    </rPh>
    <rPh sb="74" eb="76">
      <t>ケッカ</t>
    </rPh>
    <rPh sb="77" eb="78">
      <t>モト</t>
    </rPh>
    <rPh sb="80" eb="82">
      <t>シュウゼン</t>
    </rPh>
    <rPh sb="83" eb="84">
      <t>オコナ</t>
    </rPh>
    <phoneticPr fontId="4"/>
  </si>
  <si>
    <t>現在は、ポンプの交換や汚泥の引き抜きを定期的に行うことで、処理場としての機能を保っている。また、地元管理組合で毎週保守点検を実施することで利用者自ら汚水処理について学ぶことができ、適切な下水道利用に役立っている。老朽化や人口減少が進む中、今後の汚水処理事業全体としての方向性等を検討していく必要がある。</t>
    <rPh sb="0" eb="2">
      <t>ゲンザイ</t>
    </rPh>
    <rPh sb="8" eb="10">
      <t>コウカン</t>
    </rPh>
    <rPh sb="11" eb="13">
      <t>オデイ</t>
    </rPh>
    <rPh sb="14" eb="15">
      <t>ヒ</t>
    </rPh>
    <rPh sb="16" eb="17">
      <t>ヌ</t>
    </rPh>
    <rPh sb="19" eb="22">
      <t>テイキテキ</t>
    </rPh>
    <rPh sb="23" eb="24">
      <t>オコナ</t>
    </rPh>
    <rPh sb="29" eb="32">
      <t>ショリジョウ</t>
    </rPh>
    <rPh sb="36" eb="38">
      <t>キノウ</t>
    </rPh>
    <rPh sb="39" eb="40">
      <t>タモ</t>
    </rPh>
    <rPh sb="48" eb="50">
      <t>ジモト</t>
    </rPh>
    <rPh sb="50" eb="52">
      <t>カンリ</t>
    </rPh>
    <rPh sb="52" eb="54">
      <t>クミアイ</t>
    </rPh>
    <rPh sb="55" eb="57">
      <t>マイシュウ</t>
    </rPh>
    <rPh sb="57" eb="59">
      <t>ホシュ</t>
    </rPh>
    <rPh sb="59" eb="61">
      <t>テンケン</t>
    </rPh>
    <rPh sb="62" eb="64">
      <t>ジッシ</t>
    </rPh>
    <rPh sb="69" eb="72">
      <t>リヨウシャ</t>
    </rPh>
    <rPh sb="72" eb="73">
      <t>ミズカ</t>
    </rPh>
    <rPh sb="74" eb="76">
      <t>オスイ</t>
    </rPh>
    <rPh sb="76" eb="78">
      <t>ショリ</t>
    </rPh>
    <rPh sb="82" eb="83">
      <t>マナ</t>
    </rPh>
    <rPh sb="90" eb="92">
      <t>テキセツ</t>
    </rPh>
    <rPh sb="93" eb="96">
      <t>ゲスイドウ</t>
    </rPh>
    <rPh sb="96" eb="98">
      <t>リヨウ</t>
    </rPh>
    <rPh sb="99" eb="101">
      <t>ヤクダ</t>
    </rPh>
    <phoneticPr fontId="4"/>
  </si>
  <si>
    <t>既存の施設については、適切な維持管理に努め、企業債残高も順調に減少し、令和5年度に償還が終了する予定である。処理区域内人口に伴い、使用料収入が低い状況になっており、不足分を一般会計からの繰入金で補うことで収支を保っている。①収益的収支比率が100％を上回っているが、これは法適化事業の財源を令和4年度予算(一般会計繰入金)で組んでいたが、事業自体を翌年度に繰り越したためである。⑦施設利用率については、平成3年度の事業開始計画で予定していた区域を平成7年度に縮小しているため低水準になっており、人口減少に伴い更に減少傾向である。⑧水洗化率は100％で管渠の整備は完了している。過疎化に伴う人口減少、高齢化が進むなか、地域と行政が協力しながら事業を継続していく。</t>
    <rPh sb="62" eb="64">
      <t>ゲンショウ</t>
    </rPh>
    <rPh sb="112" eb="115">
      <t>シュウエキテキ</t>
    </rPh>
    <rPh sb="115" eb="117">
      <t>シュウシ</t>
    </rPh>
    <rPh sb="117" eb="119">
      <t>ヒリツ</t>
    </rPh>
    <rPh sb="125" eb="127">
      <t>ウワマワ</t>
    </rPh>
    <rPh sb="136" eb="139">
      <t>ホウテキカ</t>
    </rPh>
    <rPh sb="139" eb="141">
      <t>ジギョウ</t>
    </rPh>
    <rPh sb="142" eb="144">
      <t>ザイゲン</t>
    </rPh>
    <rPh sb="145" eb="147">
      <t>レイワ</t>
    </rPh>
    <rPh sb="148" eb="150">
      <t>ネンド</t>
    </rPh>
    <rPh sb="150" eb="152">
      <t>ヨサン</t>
    </rPh>
    <rPh sb="153" eb="157">
      <t>イッパンカイケイ</t>
    </rPh>
    <rPh sb="157" eb="160">
      <t>クリイレキン</t>
    </rPh>
    <rPh sb="162" eb="163">
      <t>ク</t>
    </rPh>
    <rPh sb="169" eb="171">
      <t>ジギョウ</t>
    </rPh>
    <rPh sb="171" eb="173">
      <t>ジタイ</t>
    </rPh>
    <rPh sb="174" eb="177">
      <t>ヨクネンド</t>
    </rPh>
    <rPh sb="178" eb="179">
      <t>ク</t>
    </rPh>
    <rPh sb="180" eb="181">
      <t>コ</t>
    </rPh>
    <rPh sb="237" eb="240">
      <t>テイスイジュン</t>
    </rPh>
    <rPh sb="247" eb="249">
      <t>ジンコウ</t>
    </rPh>
    <rPh sb="249" eb="251">
      <t>ゲンショウ</t>
    </rPh>
    <rPh sb="252" eb="253">
      <t>トモナ</t>
    </rPh>
    <rPh sb="254" eb="255">
      <t>サラ</t>
    </rPh>
    <rPh sb="256" eb="258">
      <t>ゲンショウ</t>
    </rPh>
    <rPh sb="258" eb="260">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</si>
</sst>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C3E-496F-B819-89B8F56EF05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0.36</c:v>
                </c:pt>
                <c:pt idx="2">
                  <c:v>0.39</c:v>
                </c:pt>
                <c:pt idx="3">
                  <c:v>0.1</c:v>
                </c:pt>
                <c:pt idx="4">
                  <c:v>0.08</c:v>
                </c:pt>
              </c:numCache>
            </c:numRef>
          </c:val>
          <c:smooth val="0"/>
          <c:extLst>
            <c:ext xmlns:c16="http://schemas.microsoft.com/office/drawing/2014/chart" uri="{C3380CC4-5D6E-409C-BE32-E72D297353CC}">
              <c16:uniqueId val="{00000001-2C3E-496F-B819-89B8F56EF05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c:v>
                </c:pt>
                <c:pt idx="1">
                  <c:v>100</c:v>
                </c:pt>
                <c:pt idx="2">
                  <c:v>100</c:v>
                </c:pt>
                <c:pt idx="3">
                  <c:v>100</c:v>
                </c:pt>
                <c:pt idx="4">
                  <c:v>122.67</c:v>
                </c:pt>
              </c:numCache>
            </c:numRef>
          </c:val>
          <c:extLst>
            <c:ext xmlns:c16="http://schemas.microsoft.com/office/drawing/2014/chart" uri="{C3380CC4-5D6E-409C-BE32-E72D297353CC}">
              <c16:uniqueId val="{00000000-E6F3-47AE-8461-CE55F30AE56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6F3-47AE-8461-CE55F30AE56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FEF-4C0D-8EFE-19A4A0685E5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EF-4C0D-8EFE-19A4A0685E5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1FE-4D4B-BDA4-5029B0B40B2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FE-4D4B-BDA4-5029B0B40B2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6B-4169-9E9B-6ABEC88D933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6B-4169-9E9B-6ABEC88D933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561-4F0E-9690-13B83F2EAD6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561-4F0E-9690-13B83F2EAD6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7C5-446B-906A-D8509DFACCC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1194.1500000000001</c:v>
                </c:pt>
                <c:pt idx="1">
                  <c:v>1206.79</c:v>
                </c:pt>
                <c:pt idx="2">
                  <c:v>1258.43</c:v>
                </c:pt>
                <c:pt idx="3">
                  <c:v>1163.75</c:v>
                </c:pt>
                <c:pt idx="4">
                  <c:v>1195.47</c:v>
                </c:pt>
              </c:numCache>
            </c:numRef>
          </c:val>
          <c:smooth val="0"/>
          <c:extLst>
            <c:ext xmlns:c16="http://schemas.microsoft.com/office/drawing/2014/chart" uri="{C3380CC4-5D6E-409C-BE32-E72D297353CC}">
              <c16:uniqueId val="{00000001-D7C5-446B-906A-D8509DFACCC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87.26</c:v>
                </c:pt>
                <c:pt idx="1">
                  <c:v>88.78</c:v>
                </c:pt>
                <c:pt idx="2">
                  <c:v>89.26</c:v>
                </c:pt>
                <c:pt idx="3">
                  <c:v>85.66</c:v>
                </c:pt>
                <c:pt idx="4">
                  <c:v>89.04</c:v>
                </c:pt>
              </c:numCache>
            </c:numRef>
          </c:val>
          <c:extLst>
            <c:ext xmlns:c16="http://schemas.microsoft.com/office/drawing/2014/chart" uri="{C3380CC4-5D6E-409C-BE32-E72D297353CC}">
              <c16:uniqueId val="{00000000-6069-4257-A7C0-3861091763C2}"/>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72.260000000000005</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6069-4257-A7C0-3861091763C2}"/>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365.01</c:v>
                </c:pt>
                <c:pt idx="1">
                  <c:v>372.97</c:v>
                </c:pt>
                <c:pt idx="2">
                  <c:v>383.81</c:v>
                </c:pt>
                <c:pt idx="3">
                  <c:v>395.63</c:v>
                </c:pt>
                <c:pt idx="4">
                  <c:v>446.01</c:v>
                </c:pt>
              </c:numCache>
            </c:numRef>
          </c:val>
          <c:extLst>
            <c:ext xmlns:c16="http://schemas.microsoft.com/office/drawing/2014/chart" uri="{C3380CC4-5D6E-409C-BE32-E72D297353CC}">
              <c16:uniqueId val="{00000000-AD3A-4012-B418-58E6CFB1B7E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230.02</c:v>
                </c:pt>
                <c:pt idx="1">
                  <c:v>228.47</c:v>
                </c:pt>
                <c:pt idx="2">
                  <c:v>224.88</c:v>
                </c:pt>
                <c:pt idx="3">
                  <c:v>228.64</c:v>
                </c:pt>
                <c:pt idx="4">
                  <c:v>239.46</c:v>
                </c:pt>
              </c:numCache>
            </c:numRef>
          </c:val>
          <c:smooth val="0"/>
          <c:extLst>
            <c:ext xmlns:c16="http://schemas.microsoft.com/office/drawing/2014/chart" uri="{C3380CC4-5D6E-409C-BE32-E72D297353CC}">
              <c16:uniqueId val="{00000001-AD3A-4012-B418-58E6CFB1B7E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22.08</c:v>
                </c:pt>
                <c:pt idx="1">
                  <c:v>19.48</c:v>
                </c:pt>
                <c:pt idx="2">
                  <c:v>20.13</c:v>
                </c:pt>
                <c:pt idx="3">
                  <c:v>18.829999999999998</c:v>
                </c:pt>
                <c:pt idx="4">
                  <c:v>16.23</c:v>
                </c:pt>
              </c:numCache>
            </c:numRef>
          </c:val>
          <c:extLst>
            <c:ext xmlns:c16="http://schemas.microsoft.com/office/drawing/2014/chart" uri="{C3380CC4-5D6E-409C-BE32-E72D297353CC}">
              <c16:uniqueId val="{00000000-A656-4622-81F1-EA87D779653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42.56</c:v>
                </c:pt>
                <c:pt idx="1">
                  <c:v>42.47</c:v>
                </c:pt>
                <c:pt idx="2">
                  <c:v>42.4</c:v>
                </c:pt>
                <c:pt idx="3">
                  <c:v>42.28</c:v>
                </c:pt>
                <c:pt idx="4">
                  <c:v>41.06</c:v>
                </c:pt>
              </c:numCache>
            </c:numRef>
          </c:val>
          <c:smooth val="0"/>
          <c:extLst>
            <c:ext xmlns:c16="http://schemas.microsoft.com/office/drawing/2014/chart" uri="{C3380CC4-5D6E-409C-BE32-E72D297353CC}">
              <c16:uniqueId val="{00000001-A656-4622-81F1-EA87D779653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BD74-4FE7-951F-07811511725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83.32</c:v>
                </c:pt>
                <c:pt idx="1">
                  <c:v>83.75</c:v>
                </c:pt>
                <c:pt idx="2">
                  <c:v>84.19</c:v>
                </c:pt>
                <c:pt idx="3">
                  <c:v>84.34</c:v>
                </c:pt>
                <c:pt idx="4">
                  <c:v>84.34</c:v>
                </c:pt>
              </c:numCache>
            </c:numRef>
          </c:val>
          <c:smooth val="0"/>
          <c:extLst>
            <c:ext xmlns:c16="http://schemas.microsoft.com/office/drawing/2014/chart" uri="{C3380CC4-5D6E-409C-BE32-E72D297353CC}">
              <c16:uniqueId val="{00000001-BD74-4FE7-951F-07811511725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Y1" zoomScale="85" zoomScaleNormal="85" workbookViewId="0">
      <selection activeCell="BK12" sqref="BK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山添村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6">
        <f>データ!S6</f>
        <v>3228</v>
      </c>
      <c r="AM8" s="46"/>
      <c r="AN8" s="46"/>
      <c r="AO8" s="46"/>
      <c r="AP8" s="46"/>
      <c r="AQ8" s="46"/>
      <c r="AR8" s="46"/>
      <c r="AS8" s="46"/>
      <c r="AT8" s="45">
        <f>データ!T6</f>
        <v>66.52</v>
      </c>
      <c r="AU8" s="45"/>
      <c r="AV8" s="45"/>
      <c r="AW8" s="45"/>
      <c r="AX8" s="45"/>
      <c r="AY8" s="45"/>
      <c r="AZ8" s="45"/>
      <c r="BA8" s="45"/>
      <c r="BB8" s="45">
        <f>データ!U6</f>
        <v>48.53</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6.07</v>
      </c>
      <c r="Q10" s="45"/>
      <c r="R10" s="45"/>
      <c r="S10" s="45"/>
      <c r="T10" s="45"/>
      <c r="U10" s="45"/>
      <c r="V10" s="45"/>
      <c r="W10" s="45">
        <f>データ!Q6</f>
        <v>100</v>
      </c>
      <c r="X10" s="45"/>
      <c r="Y10" s="45"/>
      <c r="Z10" s="45"/>
      <c r="AA10" s="45"/>
      <c r="AB10" s="45"/>
      <c r="AC10" s="45"/>
      <c r="AD10" s="46">
        <f>データ!R6</f>
        <v>4400</v>
      </c>
      <c r="AE10" s="46"/>
      <c r="AF10" s="46"/>
      <c r="AG10" s="46"/>
      <c r="AH10" s="46"/>
      <c r="AI10" s="46"/>
      <c r="AJ10" s="46"/>
      <c r="AK10" s="2"/>
      <c r="AL10" s="46">
        <f>データ!V6</f>
        <v>193</v>
      </c>
      <c r="AM10" s="46"/>
      <c r="AN10" s="46"/>
      <c r="AO10" s="46"/>
      <c r="AP10" s="46"/>
      <c r="AQ10" s="46"/>
      <c r="AR10" s="46"/>
      <c r="AS10" s="46"/>
      <c r="AT10" s="45">
        <f>データ!W6</f>
        <v>0.09</v>
      </c>
      <c r="AU10" s="45"/>
      <c r="AV10" s="45"/>
      <c r="AW10" s="45"/>
      <c r="AX10" s="45"/>
      <c r="AY10" s="45"/>
      <c r="AZ10" s="45"/>
      <c r="BA10" s="45"/>
      <c r="BB10" s="45">
        <f>データ!X6</f>
        <v>2144.44</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43</v>
      </c>
      <c r="N86" s="12" t="s">
        <v>44</v>
      </c>
      <c r="O86" s="12" t="str">
        <f>データ!EO6</f>
        <v>【0.13】</v>
      </c>
    </row>
  </sheetData>
  <sheetProtection algorithmName="SHA-512" hashValue="Pr3OS5FGsixgq9do3LSeDSffQtP96lLXBO67SMcV4I+RnoFcGZvB8RG1bEWZJEjiAIgmOWZOxr6CUkRyYtZ25w==" saltValue="5yROBY3//JvCUHn/7JkX8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293229</v>
      </c>
      <c r="D6" s="19">
        <f t="shared" si="3"/>
        <v>47</v>
      </c>
      <c r="E6" s="19">
        <f t="shared" si="3"/>
        <v>17</v>
      </c>
      <c r="F6" s="19">
        <f t="shared" si="3"/>
        <v>4</v>
      </c>
      <c r="G6" s="19">
        <f t="shared" si="3"/>
        <v>0</v>
      </c>
      <c r="H6" s="19" t="str">
        <f t="shared" si="3"/>
        <v>奈良県　山添村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6.07</v>
      </c>
      <c r="Q6" s="20">
        <f t="shared" si="3"/>
        <v>100</v>
      </c>
      <c r="R6" s="20">
        <f t="shared" si="3"/>
        <v>4400</v>
      </c>
      <c r="S6" s="20">
        <f t="shared" si="3"/>
        <v>3228</v>
      </c>
      <c r="T6" s="20">
        <f t="shared" si="3"/>
        <v>66.52</v>
      </c>
      <c r="U6" s="20">
        <f t="shared" si="3"/>
        <v>48.53</v>
      </c>
      <c r="V6" s="20">
        <f t="shared" si="3"/>
        <v>193</v>
      </c>
      <c r="W6" s="20">
        <f t="shared" si="3"/>
        <v>0.09</v>
      </c>
      <c r="X6" s="20">
        <f t="shared" si="3"/>
        <v>2144.44</v>
      </c>
      <c r="Y6" s="21">
        <f>IF(Y7="",NA(),Y7)</f>
        <v>100</v>
      </c>
      <c r="Z6" s="21">
        <f t="shared" ref="Z6:AH6" si="4">IF(Z7="",NA(),Z7)</f>
        <v>100</v>
      </c>
      <c r="AA6" s="21">
        <f t="shared" si="4"/>
        <v>100</v>
      </c>
      <c r="AB6" s="21">
        <f t="shared" si="4"/>
        <v>100</v>
      </c>
      <c r="AC6" s="21">
        <f t="shared" si="4"/>
        <v>122.67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1194.1500000000001</v>
      </c>
      <c r="BL6" s="21">
        <f t="shared" si="7"/>
        <v>1206.79</v>
      </c>
      <c r="BM6" s="21">
        <f t="shared" si="7"/>
        <v>1258.43</v>
      </c>
      <c r="BN6" s="21">
        <f t="shared" si="7"/>
        <v>1163.75</v>
      </c>
      <c r="BO6" s="21">
        <f t="shared" si="7"/>
        <v>1195.47</v>
      </c>
      <c r="BP6" s="20" t="str">
        <f>IF(BP7="","",IF(BP7="-","【-】","【"&amp;SUBSTITUTE(TEXT(BP7,"#,##0.00"),"-","△")&amp;"】"))</f>
        <v>【1,182.11】</v>
      </c>
      <c r="BQ6" s="21">
        <f>IF(BQ7="",NA(),BQ7)</f>
        <v>87.26</v>
      </c>
      <c r="BR6" s="21">
        <f t="shared" ref="BR6:BZ6" si="8">IF(BR7="",NA(),BR7)</f>
        <v>88.78</v>
      </c>
      <c r="BS6" s="21">
        <f t="shared" si="8"/>
        <v>89.26</v>
      </c>
      <c r="BT6" s="21">
        <f t="shared" si="8"/>
        <v>85.66</v>
      </c>
      <c r="BU6" s="21">
        <f t="shared" si="8"/>
        <v>89.04</v>
      </c>
      <c r="BV6" s="21">
        <f t="shared" si="8"/>
        <v>72.260000000000005</v>
      </c>
      <c r="BW6" s="21">
        <f t="shared" si="8"/>
        <v>71.84</v>
      </c>
      <c r="BX6" s="21">
        <f t="shared" si="8"/>
        <v>73.36</v>
      </c>
      <c r="BY6" s="21">
        <f t="shared" si="8"/>
        <v>72.599999999999994</v>
      </c>
      <c r="BZ6" s="21">
        <f t="shared" si="8"/>
        <v>69.430000000000007</v>
      </c>
      <c r="CA6" s="20" t="str">
        <f>IF(CA7="","",IF(CA7="-","【-】","【"&amp;SUBSTITUTE(TEXT(CA7,"#,##0.00"),"-","△")&amp;"】"))</f>
        <v>【73.78】</v>
      </c>
      <c r="CB6" s="21">
        <f>IF(CB7="",NA(),CB7)</f>
        <v>365.01</v>
      </c>
      <c r="CC6" s="21">
        <f t="shared" ref="CC6:CK6" si="9">IF(CC7="",NA(),CC7)</f>
        <v>372.97</v>
      </c>
      <c r="CD6" s="21">
        <f t="shared" si="9"/>
        <v>383.81</v>
      </c>
      <c r="CE6" s="21">
        <f t="shared" si="9"/>
        <v>395.63</v>
      </c>
      <c r="CF6" s="21">
        <f t="shared" si="9"/>
        <v>446.01</v>
      </c>
      <c r="CG6" s="21">
        <f t="shared" si="9"/>
        <v>230.02</v>
      </c>
      <c r="CH6" s="21">
        <f t="shared" si="9"/>
        <v>228.47</v>
      </c>
      <c r="CI6" s="21">
        <f t="shared" si="9"/>
        <v>224.88</v>
      </c>
      <c r="CJ6" s="21">
        <f t="shared" si="9"/>
        <v>228.64</v>
      </c>
      <c r="CK6" s="21">
        <f t="shared" si="9"/>
        <v>239.46</v>
      </c>
      <c r="CL6" s="20" t="str">
        <f>IF(CL7="","",IF(CL7="-","【-】","【"&amp;SUBSTITUTE(TEXT(CL7,"#,##0.00"),"-","△")&amp;"】"))</f>
        <v>【220.62】</v>
      </c>
      <c r="CM6" s="21">
        <f>IF(CM7="",NA(),CM7)</f>
        <v>22.08</v>
      </c>
      <c r="CN6" s="21">
        <f t="shared" ref="CN6:CV6" si="10">IF(CN7="",NA(),CN7)</f>
        <v>19.48</v>
      </c>
      <c r="CO6" s="21">
        <f t="shared" si="10"/>
        <v>20.13</v>
      </c>
      <c r="CP6" s="21">
        <f t="shared" si="10"/>
        <v>18.829999999999998</v>
      </c>
      <c r="CQ6" s="21">
        <f t="shared" si="10"/>
        <v>16.23</v>
      </c>
      <c r="CR6" s="21">
        <f t="shared" si="10"/>
        <v>42.56</v>
      </c>
      <c r="CS6" s="21">
        <f t="shared" si="10"/>
        <v>42.47</v>
      </c>
      <c r="CT6" s="21">
        <f t="shared" si="10"/>
        <v>42.4</v>
      </c>
      <c r="CU6" s="21">
        <f t="shared" si="10"/>
        <v>42.28</v>
      </c>
      <c r="CV6" s="21">
        <f t="shared" si="10"/>
        <v>41.06</v>
      </c>
      <c r="CW6" s="20" t="str">
        <f>IF(CW7="","",IF(CW7="-","【-】","【"&amp;SUBSTITUTE(TEXT(CW7,"#,##0.00"),"-","△")&amp;"】"))</f>
        <v>【42.22】</v>
      </c>
      <c r="CX6" s="21">
        <f>IF(CX7="",NA(),CX7)</f>
        <v>100</v>
      </c>
      <c r="CY6" s="21">
        <f t="shared" ref="CY6:DG6" si="11">IF(CY7="",NA(),CY7)</f>
        <v>100</v>
      </c>
      <c r="CZ6" s="21">
        <f t="shared" si="11"/>
        <v>100</v>
      </c>
      <c r="DA6" s="21">
        <f t="shared" si="11"/>
        <v>100</v>
      </c>
      <c r="DB6" s="21">
        <f t="shared" si="11"/>
        <v>100</v>
      </c>
      <c r="DC6" s="21">
        <f t="shared" si="11"/>
        <v>83.32</v>
      </c>
      <c r="DD6" s="21">
        <f t="shared" si="11"/>
        <v>83.75</v>
      </c>
      <c r="DE6" s="21">
        <f t="shared" si="11"/>
        <v>84.19</v>
      </c>
      <c r="DF6" s="21">
        <f t="shared" si="11"/>
        <v>84.34</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0.36</v>
      </c>
      <c r="EL6" s="21">
        <f t="shared" si="14"/>
        <v>0.39</v>
      </c>
      <c r="EM6" s="21">
        <f t="shared" si="14"/>
        <v>0.1</v>
      </c>
      <c r="EN6" s="21">
        <f t="shared" si="14"/>
        <v>0.08</v>
      </c>
      <c r="EO6" s="20" t="str">
        <f>IF(EO7="","",IF(EO7="-","【-】","【"&amp;SUBSTITUTE(TEXT(EO7,"#,##0.00"),"-","△")&amp;"】"))</f>
        <v>【0.13】</v>
      </c>
    </row>
    <row r="7" spans="1:145" s="22" customFormat="1" x14ac:dyDescent="0.15">
      <c r="A7" s="14"/>
      <c r="B7" s="23">
        <v>2022</v>
      </c>
      <c r="C7" s="23">
        <v>293229</v>
      </c>
      <c r="D7" s="23">
        <v>47</v>
      </c>
      <c r="E7" s="23">
        <v>17</v>
      </c>
      <c r="F7" s="23">
        <v>4</v>
      </c>
      <c r="G7" s="23">
        <v>0</v>
      </c>
      <c r="H7" s="23" t="s">
        <v>98</v>
      </c>
      <c r="I7" s="23" t="s">
        <v>99</v>
      </c>
      <c r="J7" s="23" t="s">
        <v>100</v>
      </c>
      <c r="K7" s="23" t="s">
        <v>101</v>
      </c>
      <c r="L7" s="23" t="s">
        <v>102</v>
      </c>
      <c r="M7" s="23" t="s">
        <v>103</v>
      </c>
      <c r="N7" s="24" t="s">
        <v>104</v>
      </c>
      <c r="O7" s="24" t="s">
        <v>105</v>
      </c>
      <c r="P7" s="24">
        <v>6.07</v>
      </c>
      <c r="Q7" s="24">
        <v>100</v>
      </c>
      <c r="R7" s="24">
        <v>4400</v>
      </c>
      <c r="S7" s="24">
        <v>3228</v>
      </c>
      <c r="T7" s="24">
        <v>66.52</v>
      </c>
      <c r="U7" s="24">
        <v>48.53</v>
      </c>
      <c r="V7" s="24">
        <v>193</v>
      </c>
      <c r="W7" s="24">
        <v>0.09</v>
      </c>
      <c r="X7" s="24">
        <v>2144.44</v>
      </c>
      <c r="Y7" s="24">
        <v>100</v>
      </c>
      <c r="Z7" s="24">
        <v>100</v>
      </c>
      <c r="AA7" s="24">
        <v>100</v>
      </c>
      <c r="AB7" s="24">
        <v>100</v>
      </c>
      <c r="AC7" s="24">
        <v>122.67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1194.1500000000001</v>
      </c>
      <c r="BL7" s="24">
        <v>1206.79</v>
      </c>
      <c r="BM7" s="24">
        <v>1258.43</v>
      </c>
      <c r="BN7" s="24">
        <v>1163.75</v>
      </c>
      <c r="BO7" s="24">
        <v>1195.47</v>
      </c>
      <c r="BP7" s="24">
        <v>1182.1099999999999</v>
      </c>
      <c r="BQ7" s="24">
        <v>87.26</v>
      </c>
      <c r="BR7" s="24">
        <v>88.78</v>
      </c>
      <c r="BS7" s="24">
        <v>89.26</v>
      </c>
      <c r="BT7" s="24">
        <v>85.66</v>
      </c>
      <c r="BU7" s="24">
        <v>89.04</v>
      </c>
      <c r="BV7" s="24">
        <v>72.260000000000005</v>
      </c>
      <c r="BW7" s="24">
        <v>71.84</v>
      </c>
      <c r="BX7" s="24">
        <v>73.36</v>
      </c>
      <c r="BY7" s="24">
        <v>72.599999999999994</v>
      </c>
      <c r="BZ7" s="24">
        <v>69.430000000000007</v>
      </c>
      <c r="CA7" s="24">
        <v>73.78</v>
      </c>
      <c r="CB7" s="24">
        <v>365.01</v>
      </c>
      <c r="CC7" s="24">
        <v>372.97</v>
      </c>
      <c r="CD7" s="24">
        <v>383.81</v>
      </c>
      <c r="CE7" s="24">
        <v>395.63</v>
      </c>
      <c r="CF7" s="24">
        <v>446.01</v>
      </c>
      <c r="CG7" s="24">
        <v>230.02</v>
      </c>
      <c r="CH7" s="24">
        <v>228.47</v>
      </c>
      <c r="CI7" s="24">
        <v>224.88</v>
      </c>
      <c r="CJ7" s="24">
        <v>228.64</v>
      </c>
      <c r="CK7" s="24">
        <v>239.46</v>
      </c>
      <c r="CL7" s="24">
        <v>220.62</v>
      </c>
      <c r="CM7" s="24">
        <v>22.08</v>
      </c>
      <c r="CN7" s="24">
        <v>19.48</v>
      </c>
      <c r="CO7" s="24">
        <v>20.13</v>
      </c>
      <c r="CP7" s="24">
        <v>18.829999999999998</v>
      </c>
      <c r="CQ7" s="24">
        <v>16.23</v>
      </c>
      <c r="CR7" s="24">
        <v>42.56</v>
      </c>
      <c r="CS7" s="24">
        <v>42.47</v>
      </c>
      <c r="CT7" s="24">
        <v>42.4</v>
      </c>
      <c r="CU7" s="24">
        <v>42.28</v>
      </c>
      <c r="CV7" s="24">
        <v>41.06</v>
      </c>
      <c r="CW7" s="24">
        <v>42.22</v>
      </c>
      <c r="CX7" s="24">
        <v>100</v>
      </c>
      <c r="CY7" s="24">
        <v>100</v>
      </c>
      <c r="CZ7" s="24">
        <v>100</v>
      </c>
      <c r="DA7" s="24">
        <v>100</v>
      </c>
      <c r="DB7" s="24">
        <v>100</v>
      </c>
      <c r="DC7" s="24">
        <v>83.32</v>
      </c>
      <c r="DD7" s="24">
        <v>83.75</v>
      </c>
      <c r="DE7" s="24">
        <v>84.19</v>
      </c>
      <c r="DF7" s="24">
        <v>84.34</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0.36</v>
      </c>
      <c r="EL7" s="24">
        <v>0.39</v>
      </c>
      <c r="EM7" s="24">
        <v>0.1</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2023-12-12T02:50:36Z</dcterms:created>
  <dcterms:modified xsi:type="dcterms:W3CDTF">2024-01-24T08:10:42Z</dcterms:modified>
  <cp:category/>
</cp:coreProperties>
</file>