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Nns005\財政課\共通\庶務\各種調査関連\公営企業に係る「経営比較分析表」の分析等について\R4\各課より回答\"/>
    </mc:Choice>
  </mc:AlternateContent>
  <xr:revisionPtr revIDLastSave="0" documentId="8_{69A0AFB5-544C-42D9-A989-B658F80DA651}" xr6:coauthVersionLast="47" xr6:coauthVersionMax="47" xr10:uidLastSave="{00000000-0000-0000-0000-000000000000}"/>
  <workbookProtection workbookAlgorithmName="SHA-512" workbookHashValue="RomDhcTUoI22YdHwqLXzbI31SOgvP7NYDjqnqbSYPWol+TuQ4fT3b0374oXgn+E4CQsud6olN3zTrbU7Io4Grw==" workbookSaltValue="ibGRWofGqP0CstK7B/CXsg==" workbookSpinCount="100000" lockStructure="1"/>
  <bookViews>
    <workbookView xWindow="20370" yWindow="-120" windowWidth="29040" windowHeight="15840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M85" i="4" s="1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5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E85" i="4" s="1"/>
  <c r="AH6" i="5"/>
  <c r="AG6" i="5"/>
  <c r="AF6" i="5"/>
  <c r="AE6" i="5"/>
  <c r="AD6" i="5"/>
  <c r="AC6" i="5"/>
  <c r="AB6" i="5"/>
  <c r="AA6" i="5"/>
  <c r="Z6" i="5"/>
  <c r="Y6" i="5"/>
  <c r="X6" i="5"/>
  <c r="W6" i="5"/>
  <c r="AT10" i="4" s="1"/>
  <c r="V6" i="5"/>
  <c r="AL10" i="4" s="1"/>
  <c r="U6" i="5"/>
  <c r="T6" i="5"/>
  <c r="S6" i="5"/>
  <c r="AL8" i="4" s="1"/>
  <c r="R6" i="5"/>
  <c r="AD10" i="4" s="1"/>
  <c r="Q6" i="5"/>
  <c r="P6" i="5"/>
  <c r="O6" i="5"/>
  <c r="I10" i="4" s="1"/>
  <c r="N6" i="5"/>
  <c r="B10" i="4" s="1"/>
  <c r="M6" i="5"/>
  <c r="AD8" i="4" s="1"/>
  <c r="L6" i="5"/>
  <c r="W8" i="4" s="1"/>
  <c r="K6" i="5"/>
  <c r="P8" i="4" s="1"/>
  <c r="J6" i="5"/>
  <c r="I8" i="4" s="1"/>
  <c r="I6" i="5"/>
  <c r="B8" i="4" s="1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L85" i="4"/>
  <c r="J85" i="4"/>
  <c r="H85" i="4"/>
  <c r="G85" i="4"/>
  <c r="BB10" i="4"/>
  <c r="W10" i="4"/>
  <c r="P10" i="4"/>
  <c r="BB8" i="4"/>
  <c r="AT8" i="4"/>
  <c r="B6" i="4"/>
</calcChain>
</file>

<file path=xl/sharedStrings.xml><?xml version="1.0" encoding="utf-8"?>
<sst xmlns="http://schemas.openxmlformats.org/spreadsheetml/2006/main" count="278" uniqueCount="116">
  <si>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</si>
  <si>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</si>
  <si>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</si>
  <si>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</si>
  <si>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</si>
  <si>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</si>
  <si>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</si>
  <si>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</si>
  <si>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</si>
  <si>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</si>
  <si>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</si>
  <si>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</si>
  <si>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</si>
  <si>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</si>
  <si>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</si>
  <si>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</si>
  <si>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</si>
  <si>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</si>
  <si>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</si>
  <si>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</si>
  <si>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</si>
  <si>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</si>
  <si>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</si>
  <si>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</si>
  <si>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</si>
  <si>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</si>
  <si>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</si>
  <si>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</si>
  <si>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</si>
  <si>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</si>
  <si>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</si>
  <si>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</si>
  <si>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</si>
  <si>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</si>
  <si>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</si>
  <si>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</si>
  <si>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</si>
  <si>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</si>
  <si>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</si>
  <si>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</si>
  <si>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</si>
  <si>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</si>
  <si>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</si>
  <si>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</si>
  <si>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</si>
  <si>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</si>
  <si>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</si>
  <si>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</si>
  <si>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</si>
  <si>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</si>
  <si>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</si>
  <si>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</si>
  <si>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</si>
  <si>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</si>
  <si>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</si>
  <si>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</si>
  <si>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</si>
  <si>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</si>
  <si>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</si>
  <si>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</si>
  <si>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</si>
  <si>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</si>
  <si>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</si>
  <si>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</si>
  <si>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</si>
  <si>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</si>
  <si>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</si>
  <si>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</si>
  <si>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</si>
  <si>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</si>
  <si>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</si>
  <si>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</si>
  <si>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</si>
  <si>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</si>
  <si>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</si>
  <si>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</si>
  <si>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</si>
  <si>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</si>
  <si>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</si>
  <si>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</si>
  <si>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</si>
  <si>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</si>
  <si>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</si>
  <si>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</si>
  <si>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</si>
  <si>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</si>
  <si>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</si>
  <si>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</si>
  <si>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</si>
  <si>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</si>
  <si>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</si>
  <si>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</si>
  <si>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</si>
  <si>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</si>
  <si>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</si>
  <si>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</si>
  <si>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生駒市</t>
  </si>
  <si>
    <t>法適用</t>
  </si>
  <si>
    <t>下水道事業</t>
  </si>
  <si>
    <t>特定環境保全公共下水道</t>
  </si>
  <si>
    <t>D1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</si>
  <si>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</si>
  <si>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</si>
  <si>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</si>
  <si>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</si>
  <si>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</si>
  <si>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</si>
  <si>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</si>
  <si>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</si>
  <si>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</si>
  <si>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</si>
  <si>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</si>
  <si>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</si>
  <si>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 xml:space="preserve">※本市特定環境保全公共下水道事業は、公共下水道事業と同一の単独処理場で汚水処理を行っており、一体的に運営を行っている。
①経常収支比率　②累積欠損金比率
　経常収支において、減価償却費を下水道使用料で賄えてないことから、欠損金が発生しているものの、下水道事業会計全体としての経常収支比率は100％を超えており、当年度純利益を計上している。
⑤経費回収率　⑥汚水処理原価
　上記と同様、下水道使用料に対して減価償却費が多額であるため、経費回収率が低く、汚水処理原価が高くなっている。
　公共下水道事業と併せて改善を図っていく。
</t>
    <rPh sb="1" eb="3">
      <t>ホンシ</t>
    </rPh>
    <rPh sb="23" eb="25">
      <t>ジギョウ</t>
    </rPh>
    <rPh sb="29" eb="31">
      <t>タンドク</t>
    </rPh>
    <rPh sb="31" eb="34">
      <t>ショリジョウ</t>
    </rPh>
    <rPh sb="35" eb="37">
      <t>オスイ</t>
    </rPh>
    <rPh sb="62" eb="64">
      <t>ケイジョウ</t>
    </rPh>
    <rPh sb="64" eb="66">
      <t>シュウシ</t>
    </rPh>
    <rPh sb="66" eb="68">
      <t>ヒリツ</t>
    </rPh>
    <rPh sb="70" eb="72">
      <t>ルイセキ</t>
    </rPh>
    <rPh sb="72" eb="74">
      <t>ケッソン</t>
    </rPh>
    <rPh sb="74" eb="75">
      <t>キン</t>
    </rPh>
    <rPh sb="75" eb="77">
      <t>ヒリツ</t>
    </rPh>
    <rPh sb="79" eb="81">
      <t>ケイジョウ</t>
    </rPh>
    <rPh sb="81" eb="83">
      <t>シュウシ</t>
    </rPh>
    <rPh sb="88" eb="90">
      <t>ゲンカ</t>
    </rPh>
    <rPh sb="90" eb="92">
      <t>ショウキャク</t>
    </rPh>
    <rPh sb="92" eb="93">
      <t>ヒ</t>
    </rPh>
    <rPh sb="94" eb="97">
      <t>ゲスイドウ</t>
    </rPh>
    <rPh sb="97" eb="100">
      <t>シヨウリョウ</t>
    </rPh>
    <rPh sb="101" eb="102">
      <t>マカナ</t>
    </rPh>
    <rPh sb="111" eb="114">
      <t>ケッソンキン</t>
    </rPh>
    <rPh sb="115" eb="117">
      <t>ハッセイ</t>
    </rPh>
    <rPh sb="125" eb="128">
      <t>ゲスイドウ</t>
    </rPh>
    <rPh sb="128" eb="130">
      <t>ジギョウ</t>
    </rPh>
    <rPh sb="130" eb="132">
      <t>カイケイ</t>
    </rPh>
    <rPh sb="132" eb="134">
      <t>ゼンタイ</t>
    </rPh>
    <rPh sb="156" eb="159">
      <t>トウネンド</t>
    </rPh>
    <rPh sb="159" eb="162">
      <t>ジュンリエキ</t>
    </rPh>
    <rPh sb="255" eb="257">
      <t>カイゼン</t>
    </rPh>
    <phoneticPr fontId="4"/>
  </si>
  <si>
    <t xml:space="preserve">
　昭和60年に供用開始した特定環境保全公共下水道事業では、法定耐用年数を迎えた老朽管渠は存在しない。</t>
    <rPh sb="2" eb="4">
      <t>ショウワ</t>
    </rPh>
    <rPh sb="6" eb="7">
      <t>ネン</t>
    </rPh>
    <rPh sb="8" eb="10">
      <t>キョウヨウ</t>
    </rPh>
    <rPh sb="10" eb="12">
      <t>カイシ</t>
    </rPh>
    <rPh sb="14" eb="16">
      <t>トクテイ</t>
    </rPh>
    <rPh sb="16" eb="18">
      <t>カンキョウ</t>
    </rPh>
    <rPh sb="18" eb="20">
      <t>ホゼン</t>
    </rPh>
    <rPh sb="20" eb="22">
      <t>コウキョウ</t>
    </rPh>
    <rPh sb="22" eb="25">
      <t>ゲスイドウ</t>
    </rPh>
    <rPh sb="25" eb="27">
      <t>ジギョウ</t>
    </rPh>
    <rPh sb="30" eb="32">
      <t>ホウテイ</t>
    </rPh>
    <rPh sb="32" eb="34">
      <t>タイヨウ</t>
    </rPh>
    <rPh sb="34" eb="36">
      <t>ネンスウ</t>
    </rPh>
    <rPh sb="37" eb="38">
      <t>ムカ</t>
    </rPh>
    <rPh sb="40" eb="42">
      <t>ロウキュウ</t>
    </rPh>
    <rPh sb="42" eb="44">
      <t>カンキョ</t>
    </rPh>
    <rPh sb="45" eb="47">
      <t>ソンザイ</t>
    </rPh>
    <phoneticPr fontId="4"/>
  </si>
  <si>
    <t xml:space="preserve">
　将来にわたって安定した経営を持続するため、公共下水道事業と併せて、経営戦略に基づく経営健全化の取り組みを行うことで、財政マネジメントの向上を図っていく。</t>
    <rPh sb="2" eb="4">
      <t>ショウライ</t>
    </rPh>
    <rPh sb="9" eb="11">
      <t>アンテイ</t>
    </rPh>
    <rPh sb="13" eb="15">
      <t>ケイエイ</t>
    </rPh>
    <rPh sb="16" eb="18">
      <t>ジゾク</t>
    </rPh>
    <rPh sb="23" eb="25">
      <t>コウキョウ</t>
    </rPh>
    <rPh sb="25" eb="28">
      <t>ゲスイドウ</t>
    </rPh>
    <rPh sb="28" eb="30">
      <t>ジギョウ</t>
    </rPh>
    <rPh sb="31" eb="32">
      <t>アワ</t>
    </rPh>
    <rPh sb="35" eb="37">
      <t>ケイエイ</t>
    </rPh>
    <rPh sb="37" eb="39">
      <t>センリャク</t>
    </rPh>
    <rPh sb="40" eb="41">
      <t>モト</t>
    </rPh>
    <rPh sb="43" eb="45">
      <t>ケイエイ</t>
    </rPh>
    <rPh sb="45" eb="48">
      <t>ケンゼンカ</t>
    </rPh>
    <rPh sb="49" eb="50">
      <t>ト</t>
    </rPh>
    <rPh sb="51" eb="52">
      <t>ク</t>
    </rPh>
    <rPh sb="54" eb="55">
      <t>オコナ</t>
    </rPh>
    <rPh sb="60" eb="62">
      <t>ザイセイ</t>
    </rPh>
    <rPh sb="69" eb="71">
      <t>コウジョウ</t>
    </rPh>
    <rPh sb="72" eb="73">
      <t>ハカ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</si>
</sst>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17-4A46-9A25-466635AA3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0.06</c:v>
                </c:pt>
                <c:pt idx="3">
                  <c:v>0.27</c:v>
                </c:pt>
                <c:pt idx="4">
                  <c:v>0.22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17-4A46-9A25-466635AA3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64.180000000000007</c:v>
                </c:pt>
                <c:pt idx="3">
                  <c:v>63.09</c:v>
                </c:pt>
                <c:pt idx="4">
                  <c:v>62.64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51-4BDD-8880-0EB61B9AC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102.7</c:v>
                </c:pt>
                <c:pt idx="3">
                  <c:v>104.11</c:v>
                </c:pt>
                <c:pt idx="4">
                  <c:v>101.98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51-4BDD-8880-0EB61B9AC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6.47</c:v>
                </c:pt>
                <c:pt idx="3">
                  <c:v>12.93</c:v>
                </c:pt>
                <c:pt idx="4">
                  <c:v>19.399999999999999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63-465A-8523-98DCE4553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29.24</c:v>
                </c:pt>
                <c:pt idx="3">
                  <c:v>31.73</c:v>
                </c:pt>
                <c:pt idx="4">
                  <c:v>32.57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63-465A-8523-98DCE4553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0D-457B-9284-2A4ECBE62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>
                  <c:v>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0D-457B-9284-2A4ECBE62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  <c:majorUnit val="0.01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245.09</c:v>
                </c:pt>
                <c:pt idx="3">
                  <c:v>506.39</c:v>
                </c:pt>
                <c:pt idx="4">
                  <c:v>835.89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44-47FC-83E1-EE2A87BE9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48.2</c:v>
                </c:pt>
                <c:pt idx="3">
                  <c:v>46.91</c:v>
                </c:pt>
                <c:pt idx="4">
                  <c:v>52.27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44-47FC-83E1-EE2A87BE9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74-4860-AD3F-CD8E0C257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46.85</c:v>
                </c:pt>
                <c:pt idx="3">
                  <c:v>44.35</c:v>
                </c:pt>
                <c:pt idx="4">
                  <c:v>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74-4860-AD3F-CD8E0C257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B1-4BBB-91F8-A8E795C6F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1268.6300000000001</c:v>
                </c:pt>
                <c:pt idx="3">
                  <c:v>1283.69</c:v>
                </c:pt>
                <c:pt idx="4">
                  <c:v>1160.22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B1-4BBB-91F8-A8E795C6F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28.98</c:v>
                </c:pt>
                <c:pt idx="3">
                  <c:v>27.87</c:v>
                </c:pt>
                <c:pt idx="4">
                  <c:v>26.13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5D-4802-A8CB-4B11EC415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82.88</c:v>
                </c:pt>
                <c:pt idx="3">
                  <c:v>82.53</c:v>
                </c:pt>
                <c:pt idx="4">
                  <c:v>81.81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5D-4802-A8CB-4B11EC415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365.75</c:v>
                </c:pt>
                <c:pt idx="3">
                  <c:v>380.34</c:v>
                </c:pt>
                <c:pt idx="4">
                  <c:v>405.66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54-4AF8-B9E0-9F8B229C2B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187.76</c:v>
                </c:pt>
                <c:pt idx="3">
                  <c:v>190.48</c:v>
                </c:pt>
                <c:pt idx="4">
                  <c:v>193.59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54-4AF8-B9E0-9F8B229C2B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24.21</c:v>
                </c:pt>
                <c:pt idx="3">
                  <c:v>24.21</c:v>
                </c:pt>
                <c:pt idx="4">
                  <c:v>24.21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E2-49EB-9B21-21812DE419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45.87</c:v>
                </c:pt>
                <c:pt idx="3">
                  <c:v>44.24</c:v>
                </c:pt>
                <c:pt idx="4">
                  <c:v>45.3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E2-49EB-9B21-21812DE419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75-4483-9B02-69F695DFE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87.65</c:v>
                </c:pt>
                <c:pt idx="3">
                  <c:v>88.15</c:v>
                </c:pt>
                <c:pt idx="4">
                  <c:v>88.37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75-4483-9B02-69F695DFE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【104.54】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【65.93】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【44.25】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【1,182.11】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【85.67】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【42.22】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【220.62】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【73.78】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V1" zoomScaleNormal="100" workbookViewId="0">
      <selection activeCell="BL66" sqref="BL66:BZ82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7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</row>
    <row r="3" spans="1:78" ht="9.75" customHeight="1" x14ac:dyDescent="0.15">
      <c r="A3" s="2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</row>
    <row r="4" spans="1:78" ht="9.75" customHeight="1" x14ac:dyDescent="0.15">
      <c r="A4" s="2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68" t="str">
        <f>データ!H6</f>
        <v>奈良県　生駒市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7" t="s">
        <v>1</v>
      </c>
      <c r="C7" s="47"/>
      <c r="D7" s="47"/>
      <c r="E7" s="47"/>
      <c r="F7" s="47"/>
      <c r="G7" s="47"/>
      <c r="H7" s="47"/>
      <c r="I7" s="47" t="s">
        <v>2</v>
      </c>
      <c r="J7" s="47"/>
      <c r="K7" s="47"/>
      <c r="L7" s="47"/>
      <c r="M7" s="47"/>
      <c r="N7" s="47"/>
      <c r="O7" s="47"/>
      <c r="P7" s="47" t="s">
        <v>3</v>
      </c>
      <c r="Q7" s="47"/>
      <c r="R7" s="47"/>
      <c r="S7" s="47"/>
      <c r="T7" s="47"/>
      <c r="U7" s="47"/>
      <c r="V7" s="47"/>
      <c r="W7" s="47" t="s">
        <v>4</v>
      </c>
      <c r="X7" s="47"/>
      <c r="Y7" s="47"/>
      <c r="Z7" s="47"/>
      <c r="AA7" s="47"/>
      <c r="AB7" s="47"/>
      <c r="AC7" s="47"/>
      <c r="AD7" s="47" t="s">
        <v>5</v>
      </c>
      <c r="AE7" s="47"/>
      <c r="AF7" s="47"/>
      <c r="AG7" s="47"/>
      <c r="AH7" s="47"/>
      <c r="AI7" s="47"/>
      <c r="AJ7" s="47"/>
      <c r="AK7" s="3"/>
      <c r="AL7" s="47" t="s">
        <v>6</v>
      </c>
      <c r="AM7" s="47"/>
      <c r="AN7" s="47"/>
      <c r="AO7" s="47"/>
      <c r="AP7" s="47"/>
      <c r="AQ7" s="47"/>
      <c r="AR7" s="47"/>
      <c r="AS7" s="47"/>
      <c r="AT7" s="47" t="s">
        <v>7</v>
      </c>
      <c r="AU7" s="47"/>
      <c r="AV7" s="47"/>
      <c r="AW7" s="47"/>
      <c r="AX7" s="47"/>
      <c r="AY7" s="47"/>
      <c r="AZ7" s="47"/>
      <c r="BA7" s="47"/>
      <c r="BB7" s="47" t="s">
        <v>8</v>
      </c>
      <c r="BC7" s="47"/>
      <c r="BD7" s="47"/>
      <c r="BE7" s="47"/>
      <c r="BF7" s="47"/>
      <c r="BG7" s="47"/>
      <c r="BH7" s="47"/>
      <c r="BI7" s="47"/>
      <c r="BJ7" s="3"/>
      <c r="BK7" s="3"/>
      <c r="BL7" s="69" t="s">
        <v>9</v>
      </c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1"/>
    </row>
    <row r="8" spans="1:78" ht="18.75" customHeight="1" x14ac:dyDescent="0.15">
      <c r="A8" s="2"/>
      <c r="B8" s="65" t="str">
        <f>データ!I6</f>
        <v>法適用</v>
      </c>
      <c r="C8" s="65"/>
      <c r="D8" s="65"/>
      <c r="E8" s="65"/>
      <c r="F8" s="65"/>
      <c r="G8" s="65"/>
      <c r="H8" s="65"/>
      <c r="I8" s="65" t="str">
        <f>データ!J6</f>
        <v>下水道事業</v>
      </c>
      <c r="J8" s="65"/>
      <c r="K8" s="65"/>
      <c r="L8" s="65"/>
      <c r="M8" s="65"/>
      <c r="N8" s="65"/>
      <c r="O8" s="65"/>
      <c r="P8" s="65" t="str">
        <f>データ!K6</f>
        <v>特定環境保全公共下水道</v>
      </c>
      <c r="Q8" s="65"/>
      <c r="R8" s="65"/>
      <c r="S8" s="65"/>
      <c r="T8" s="65"/>
      <c r="U8" s="65"/>
      <c r="V8" s="65"/>
      <c r="W8" s="65" t="str">
        <f>データ!L6</f>
        <v>D1</v>
      </c>
      <c r="X8" s="65"/>
      <c r="Y8" s="65"/>
      <c r="Z8" s="65"/>
      <c r="AA8" s="65"/>
      <c r="AB8" s="65"/>
      <c r="AC8" s="65"/>
      <c r="AD8" s="66" t="str">
        <f>データ!$M$6</f>
        <v>非設置</v>
      </c>
      <c r="AE8" s="66"/>
      <c r="AF8" s="66"/>
      <c r="AG8" s="66"/>
      <c r="AH8" s="66"/>
      <c r="AI8" s="66"/>
      <c r="AJ8" s="66"/>
      <c r="AK8" s="3"/>
      <c r="AL8" s="46">
        <f>データ!S6</f>
        <v>117946</v>
      </c>
      <c r="AM8" s="46"/>
      <c r="AN8" s="46"/>
      <c r="AO8" s="46"/>
      <c r="AP8" s="46"/>
      <c r="AQ8" s="46"/>
      <c r="AR8" s="46"/>
      <c r="AS8" s="46"/>
      <c r="AT8" s="45">
        <f>データ!T6</f>
        <v>53.15</v>
      </c>
      <c r="AU8" s="45"/>
      <c r="AV8" s="45"/>
      <c r="AW8" s="45"/>
      <c r="AX8" s="45"/>
      <c r="AY8" s="45"/>
      <c r="AZ8" s="45"/>
      <c r="BA8" s="45"/>
      <c r="BB8" s="45">
        <f>データ!U6</f>
        <v>2219.12</v>
      </c>
      <c r="BC8" s="45"/>
      <c r="BD8" s="45"/>
      <c r="BE8" s="45"/>
      <c r="BF8" s="45"/>
      <c r="BG8" s="45"/>
      <c r="BH8" s="45"/>
      <c r="BI8" s="45"/>
      <c r="BJ8" s="3"/>
      <c r="BK8" s="3"/>
      <c r="BL8" s="61" t="s">
        <v>10</v>
      </c>
      <c r="BM8" s="62"/>
      <c r="BN8" s="63" t="s">
        <v>11</v>
      </c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4"/>
    </row>
    <row r="9" spans="1:78" ht="18.75" customHeight="1" x14ac:dyDescent="0.15">
      <c r="A9" s="2"/>
      <c r="B9" s="47" t="s">
        <v>12</v>
      </c>
      <c r="C9" s="47"/>
      <c r="D9" s="47"/>
      <c r="E9" s="47"/>
      <c r="F9" s="47"/>
      <c r="G9" s="47"/>
      <c r="H9" s="47"/>
      <c r="I9" s="47" t="s">
        <v>13</v>
      </c>
      <c r="J9" s="47"/>
      <c r="K9" s="47"/>
      <c r="L9" s="47"/>
      <c r="M9" s="47"/>
      <c r="N9" s="47"/>
      <c r="O9" s="47"/>
      <c r="P9" s="47" t="s">
        <v>14</v>
      </c>
      <c r="Q9" s="47"/>
      <c r="R9" s="47"/>
      <c r="S9" s="47"/>
      <c r="T9" s="47"/>
      <c r="U9" s="47"/>
      <c r="V9" s="47"/>
      <c r="W9" s="47" t="s">
        <v>15</v>
      </c>
      <c r="X9" s="47"/>
      <c r="Y9" s="47"/>
      <c r="Z9" s="47"/>
      <c r="AA9" s="47"/>
      <c r="AB9" s="47"/>
      <c r="AC9" s="47"/>
      <c r="AD9" s="47" t="s">
        <v>16</v>
      </c>
      <c r="AE9" s="47"/>
      <c r="AF9" s="47"/>
      <c r="AG9" s="47"/>
      <c r="AH9" s="47"/>
      <c r="AI9" s="47"/>
      <c r="AJ9" s="47"/>
      <c r="AK9" s="3"/>
      <c r="AL9" s="47" t="s">
        <v>17</v>
      </c>
      <c r="AM9" s="47"/>
      <c r="AN9" s="47"/>
      <c r="AO9" s="47"/>
      <c r="AP9" s="47"/>
      <c r="AQ9" s="47"/>
      <c r="AR9" s="47"/>
      <c r="AS9" s="47"/>
      <c r="AT9" s="47" t="s">
        <v>18</v>
      </c>
      <c r="AU9" s="47"/>
      <c r="AV9" s="47"/>
      <c r="AW9" s="47"/>
      <c r="AX9" s="47"/>
      <c r="AY9" s="47"/>
      <c r="AZ9" s="47"/>
      <c r="BA9" s="47"/>
      <c r="BB9" s="47" t="s">
        <v>19</v>
      </c>
      <c r="BC9" s="47"/>
      <c r="BD9" s="47"/>
      <c r="BE9" s="47"/>
      <c r="BF9" s="47"/>
      <c r="BG9" s="47"/>
      <c r="BH9" s="47"/>
      <c r="BI9" s="47"/>
      <c r="BJ9" s="3"/>
      <c r="BK9" s="3"/>
      <c r="BL9" s="48" t="s">
        <v>20</v>
      </c>
      <c r="BM9" s="49"/>
      <c r="BN9" s="50" t="s">
        <v>21</v>
      </c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1"/>
    </row>
    <row r="10" spans="1:78" ht="18.75" customHeight="1" x14ac:dyDescent="0.15">
      <c r="A10" s="2"/>
      <c r="B10" s="45" t="str">
        <f>データ!N6</f>
        <v>-</v>
      </c>
      <c r="C10" s="45"/>
      <c r="D10" s="45"/>
      <c r="E10" s="45"/>
      <c r="F10" s="45"/>
      <c r="G10" s="45"/>
      <c r="H10" s="45"/>
      <c r="I10" s="45">
        <f>データ!O6</f>
        <v>100</v>
      </c>
      <c r="J10" s="45"/>
      <c r="K10" s="45"/>
      <c r="L10" s="45"/>
      <c r="M10" s="45"/>
      <c r="N10" s="45"/>
      <c r="O10" s="45"/>
      <c r="P10" s="45">
        <f>データ!P6</f>
        <v>0.31</v>
      </c>
      <c r="Q10" s="45"/>
      <c r="R10" s="45"/>
      <c r="S10" s="45"/>
      <c r="T10" s="45"/>
      <c r="U10" s="45"/>
      <c r="V10" s="45"/>
      <c r="W10" s="45">
        <f>データ!Q6</f>
        <v>57.77</v>
      </c>
      <c r="X10" s="45"/>
      <c r="Y10" s="45"/>
      <c r="Z10" s="45"/>
      <c r="AA10" s="45"/>
      <c r="AB10" s="45"/>
      <c r="AC10" s="45"/>
      <c r="AD10" s="46">
        <f>データ!R6</f>
        <v>2332</v>
      </c>
      <c r="AE10" s="46"/>
      <c r="AF10" s="46"/>
      <c r="AG10" s="46"/>
      <c r="AH10" s="46"/>
      <c r="AI10" s="46"/>
      <c r="AJ10" s="46"/>
      <c r="AK10" s="2"/>
      <c r="AL10" s="46">
        <f>データ!V6</f>
        <v>366</v>
      </c>
      <c r="AM10" s="46"/>
      <c r="AN10" s="46"/>
      <c r="AO10" s="46"/>
      <c r="AP10" s="46"/>
      <c r="AQ10" s="46"/>
      <c r="AR10" s="46"/>
      <c r="AS10" s="46"/>
      <c r="AT10" s="45">
        <f>データ!W6</f>
        <v>0.1</v>
      </c>
      <c r="AU10" s="45"/>
      <c r="AV10" s="45"/>
      <c r="AW10" s="45"/>
      <c r="AX10" s="45"/>
      <c r="AY10" s="45"/>
      <c r="AZ10" s="45"/>
      <c r="BA10" s="45"/>
      <c r="BB10" s="45">
        <f>データ!X6</f>
        <v>3660</v>
      </c>
      <c r="BC10" s="45"/>
      <c r="BD10" s="45"/>
      <c r="BE10" s="45"/>
      <c r="BF10" s="45"/>
      <c r="BG10" s="45"/>
      <c r="BH10" s="45"/>
      <c r="BI10" s="45"/>
      <c r="BJ10" s="2"/>
      <c r="BK10" s="2"/>
      <c r="BL10" s="52" t="s">
        <v>22</v>
      </c>
      <c r="BM10" s="53"/>
      <c r="BN10" s="54" t="s">
        <v>23</v>
      </c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6" t="s">
        <v>24</v>
      </c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</row>
    <row r="14" spans="1:78" ht="13.5" customHeight="1" x14ac:dyDescent="0.15">
      <c r="A14" s="2"/>
      <c r="B14" s="58" t="s">
        <v>25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60"/>
      <c r="BK14" s="2"/>
      <c r="BL14" s="38" t="s">
        <v>26</v>
      </c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40"/>
    </row>
    <row r="15" spans="1:78" ht="13.5" customHeight="1" x14ac:dyDescent="0.15">
      <c r="A15" s="2"/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7"/>
      <c r="BK15" s="2"/>
      <c r="BL15" s="41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3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9" t="s">
        <v>113</v>
      </c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9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9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9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1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9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1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9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1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9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9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9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9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1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9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1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9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1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9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1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9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1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9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1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9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1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9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1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9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1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9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1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9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1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9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1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9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1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9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1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9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1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9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1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9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1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9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1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9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1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2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4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8" t="s">
        <v>27</v>
      </c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40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1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3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9" t="s">
        <v>114</v>
      </c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1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9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1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9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1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9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1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9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1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9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1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9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1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9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1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9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1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9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1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9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1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9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1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9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1"/>
    </row>
    <row r="60" spans="1:78" ht="13.5" customHeight="1" x14ac:dyDescent="0.15">
      <c r="A60" s="2"/>
      <c r="B60" s="35" t="s">
        <v>28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7"/>
      <c r="BK60" s="2"/>
      <c r="BL60" s="29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1"/>
    </row>
    <row r="61" spans="1:78" ht="13.5" customHeight="1" x14ac:dyDescent="0.15">
      <c r="A61" s="2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7"/>
      <c r="BK61" s="2"/>
      <c r="BL61" s="29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1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9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1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2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4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8" t="s">
        <v>29</v>
      </c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1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3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9" t="s">
        <v>115</v>
      </c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1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9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1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9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1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9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1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9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1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9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1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9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1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9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1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9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1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9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1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9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1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9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1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9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1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9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1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9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1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9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1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2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4"/>
    </row>
    <row r="83" spans="1:78" x14ac:dyDescent="0.15">
      <c r="C83" s="44" t="s">
        <v>30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【104.54】</v>
      </c>
      <c r="F85" s="12" t="str">
        <f>データ!AT6</f>
        <v>【65.93】</v>
      </c>
      <c r="G85" s="12" t="str">
        <f>データ!BE6</f>
        <v>【44.25】</v>
      </c>
      <c r="H85" s="12" t="str">
        <f>データ!BP6</f>
        <v>【1,182.11】</v>
      </c>
      <c r="I85" s="12" t="str">
        <f>データ!CA6</f>
        <v>【73.78】</v>
      </c>
      <c r="J85" s="12" t="str">
        <f>データ!CL6</f>
        <v>【220.62】</v>
      </c>
      <c r="K85" s="12" t="str">
        <f>データ!CW6</f>
        <v>【42.22】</v>
      </c>
      <c r="L85" s="12" t="str">
        <f>データ!DH6</f>
        <v>【85.67】</v>
      </c>
      <c r="M85" s="12" t="str">
        <f>データ!DS6</f>
        <v>【28.00】</v>
      </c>
      <c r="N85" s="12" t="str">
        <f>データ!ED6</f>
        <v>【0.03】</v>
      </c>
      <c r="O85" s="12" t="str">
        <f>データ!EO6</f>
        <v>【0.13】</v>
      </c>
    </row>
  </sheetData>
  <sheetProtection algorithmName="SHA-512" hashValue="V3X5p7nv+RbPLZ+Wp9XDyKjz/JxdeEqIt0mW8QTWb+OGdnGbbXWouAMpPXa/++7cvlXmBhFdtjYj/ZDNfzm7LA==" saltValue="nXV6zONhM0zTk3qRXsh4Aw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I9:O9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3" t="s">
        <v>52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53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54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56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57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58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59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60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61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62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63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64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66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2022</v>
      </c>
      <c r="C6" s="19">
        <f t="shared" ref="C6:X6" si="3">C7</f>
        <v>292095</v>
      </c>
      <c r="D6" s="19">
        <f t="shared" si="3"/>
        <v>46</v>
      </c>
      <c r="E6" s="19">
        <f t="shared" si="3"/>
        <v>17</v>
      </c>
      <c r="F6" s="19">
        <f t="shared" si="3"/>
        <v>4</v>
      </c>
      <c r="G6" s="19">
        <f t="shared" si="3"/>
        <v>0</v>
      </c>
      <c r="H6" s="19" t="str">
        <f t="shared" si="3"/>
        <v>奈良県　生駒市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特定環境保全公共下水道</v>
      </c>
      <c r="L6" s="19" t="str">
        <f t="shared" si="3"/>
        <v>D1</v>
      </c>
      <c r="M6" s="19" t="str">
        <f t="shared" si="3"/>
        <v>非設置</v>
      </c>
      <c r="N6" s="20" t="str">
        <f t="shared" si="3"/>
        <v>-</v>
      </c>
      <c r="O6" s="20">
        <f t="shared" si="3"/>
        <v>100</v>
      </c>
      <c r="P6" s="20">
        <f t="shared" si="3"/>
        <v>0.31</v>
      </c>
      <c r="Q6" s="20">
        <f t="shared" si="3"/>
        <v>57.77</v>
      </c>
      <c r="R6" s="20">
        <f t="shared" si="3"/>
        <v>2332</v>
      </c>
      <c r="S6" s="20">
        <f t="shared" si="3"/>
        <v>117946</v>
      </c>
      <c r="T6" s="20">
        <f t="shared" si="3"/>
        <v>53.15</v>
      </c>
      <c r="U6" s="20">
        <f t="shared" si="3"/>
        <v>2219.12</v>
      </c>
      <c r="V6" s="20">
        <f t="shared" si="3"/>
        <v>366</v>
      </c>
      <c r="W6" s="20">
        <f t="shared" si="3"/>
        <v>0.1</v>
      </c>
      <c r="X6" s="20">
        <f t="shared" si="3"/>
        <v>3660</v>
      </c>
      <c r="Y6" s="21" t="str">
        <f>IF(Y7="",NA(),Y7)</f>
        <v>-</v>
      </c>
      <c r="Z6" s="21" t="str">
        <f t="shared" ref="Z6:AH6" si="4">IF(Z7="",NA(),Z7)</f>
        <v>-</v>
      </c>
      <c r="AA6" s="21">
        <f t="shared" si="4"/>
        <v>64.180000000000007</v>
      </c>
      <c r="AB6" s="21">
        <f t="shared" si="4"/>
        <v>63.09</v>
      </c>
      <c r="AC6" s="21">
        <f t="shared" si="4"/>
        <v>62.64</v>
      </c>
      <c r="AD6" s="21" t="str">
        <f t="shared" si="4"/>
        <v>-</v>
      </c>
      <c r="AE6" s="21" t="str">
        <f t="shared" si="4"/>
        <v>-</v>
      </c>
      <c r="AF6" s="21">
        <f t="shared" si="4"/>
        <v>102.7</v>
      </c>
      <c r="AG6" s="21">
        <f t="shared" si="4"/>
        <v>104.11</v>
      </c>
      <c r="AH6" s="21">
        <f t="shared" si="4"/>
        <v>101.98</v>
      </c>
      <c r="AI6" s="20" t="str">
        <f>IF(AI7="","",IF(AI7="-","【-】","【"&amp;SUBSTITUTE(TEXT(AI7,"#,##0.00"),"-","△")&amp;"】"))</f>
        <v>【104.54】</v>
      </c>
      <c r="AJ6" s="21" t="str">
        <f>IF(AJ7="",NA(),AJ7)</f>
        <v>-</v>
      </c>
      <c r="AK6" s="21" t="str">
        <f t="shared" ref="AK6:AS6" si="5">IF(AK7="",NA(),AK7)</f>
        <v>-</v>
      </c>
      <c r="AL6" s="21">
        <f t="shared" si="5"/>
        <v>245.09</v>
      </c>
      <c r="AM6" s="21">
        <f t="shared" si="5"/>
        <v>506.39</v>
      </c>
      <c r="AN6" s="21">
        <f t="shared" si="5"/>
        <v>835.89</v>
      </c>
      <c r="AO6" s="21" t="str">
        <f t="shared" si="5"/>
        <v>-</v>
      </c>
      <c r="AP6" s="21" t="str">
        <f t="shared" si="5"/>
        <v>-</v>
      </c>
      <c r="AQ6" s="21">
        <f t="shared" si="5"/>
        <v>48.2</v>
      </c>
      <c r="AR6" s="21">
        <f t="shared" si="5"/>
        <v>46.91</v>
      </c>
      <c r="AS6" s="21">
        <f t="shared" si="5"/>
        <v>52.27</v>
      </c>
      <c r="AT6" s="20" t="str">
        <f>IF(AT7="","",IF(AT7="-","【-】","【"&amp;SUBSTITUTE(TEXT(AT7,"#,##0.00"),"-","△")&amp;"】"))</f>
        <v>【65.93】</v>
      </c>
      <c r="AU6" s="21" t="str">
        <f>IF(AU7="",NA(),AU7)</f>
        <v>-</v>
      </c>
      <c r="AV6" s="21" t="str">
        <f t="shared" ref="AV6:BD6" si="6">IF(AV7="",NA(),AV7)</f>
        <v>-</v>
      </c>
      <c r="AW6" s="21" t="str">
        <f t="shared" si="6"/>
        <v>-</v>
      </c>
      <c r="AX6" s="21" t="str">
        <f t="shared" si="6"/>
        <v>-</v>
      </c>
      <c r="AY6" s="21" t="str">
        <f t="shared" si="6"/>
        <v>-</v>
      </c>
      <c r="AZ6" s="21" t="str">
        <f t="shared" si="6"/>
        <v>-</v>
      </c>
      <c r="BA6" s="21" t="str">
        <f t="shared" si="6"/>
        <v>-</v>
      </c>
      <c r="BB6" s="21">
        <f t="shared" si="6"/>
        <v>46.85</v>
      </c>
      <c r="BC6" s="21">
        <f t="shared" si="6"/>
        <v>44.35</v>
      </c>
      <c r="BD6" s="21">
        <f t="shared" si="6"/>
        <v>41.51</v>
      </c>
      <c r="BE6" s="20" t="str">
        <f>IF(BE7="","",IF(BE7="-","【-】","【"&amp;SUBSTITUTE(TEXT(BE7,"#,##0.00"),"-","△")&amp;"】"))</f>
        <v>【44.25】</v>
      </c>
      <c r="BF6" s="21" t="str">
        <f>IF(BF7="",NA(),BF7)</f>
        <v>-</v>
      </c>
      <c r="BG6" s="21" t="str">
        <f t="shared" ref="BG6:BO6" si="7">IF(BG7="",NA(),BG7)</f>
        <v>-</v>
      </c>
      <c r="BH6" s="20">
        <f t="shared" si="7"/>
        <v>0</v>
      </c>
      <c r="BI6" s="20">
        <f t="shared" si="7"/>
        <v>0</v>
      </c>
      <c r="BJ6" s="20">
        <f t="shared" si="7"/>
        <v>0</v>
      </c>
      <c r="BK6" s="21" t="str">
        <f t="shared" si="7"/>
        <v>-</v>
      </c>
      <c r="BL6" s="21" t="str">
        <f t="shared" si="7"/>
        <v>-</v>
      </c>
      <c r="BM6" s="21">
        <f t="shared" si="7"/>
        <v>1268.6300000000001</v>
      </c>
      <c r="BN6" s="21">
        <f t="shared" si="7"/>
        <v>1283.69</v>
      </c>
      <c r="BO6" s="21">
        <f t="shared" si="7"/>
        <v>1160.22</v>
      </c>
      <c r="BP6" s="20" t="str">
        <f>IF(BP7="","",IF(BP7="-","【-】","【"&amp;SUBSTITUTE(TEXT(BP7,"#,##0.00"),"-","△")&amp;"】"))</f>
        <v>【1,182.11】</v>
      </c>
      <c r="BQ6" s="21" t="str">
        <f>IF(BQ7="",NA(),BQ7)</f>
        <v>-</v>
      </c>
      <c r="BR6" s="21" t="str">
        <f t="shared" ref="BR6:BZ6" si="8">IF(BR7="",NA(),BR7)</f>
        <v>-</v>
      </c>
      <c r="BS6" s="21">
        <f t="shared" si="8"/>
        <v>28.98</v>
      </c>
      <c r="BT6" s="21">
        <f t="shared" si="8"/>
        <v>27.87</v>
      </c>
      <c r="BU6" s="21">
        <f t="shared" si="8"/>
        <v>26.13</v>
      </c>
      <c r="BV6" s="21" t="str">
        <f t="shared" si="8"/>
        <v>-</v>
      </c>
      <c r="BW6" s="21" t="str">
        <f t="shared" si="8"/>
        <v>-</v>
      </c>
      <c r="BX6" s="21">
        <f t="shared" si="8"/>
        <v>82.88</v>
      </c>
      <c r="BY6" s="21">
        <f t="shared" si="8"/>
        <v>82.53</v>
      </c>
      <c r="BZ6" s="21">
        <f t="shared" si="8"/>
        <v>81.81</v>
      </c>
      <c r="CA6" s="20" t="str">
        <f>IF(CA7="","",IF(CA7="-","【-】","【"&amp;SUBSTITUTE(TEXT(CA7,"#,##0.00"),"-","△")&amp;"】"))</f>
        <v>【73.78】</v>
      </c>
      <c r="CB6" s="21" t="str">
        <f>IF(CB7="",NA(),CB7)</f>
        <v>-</v>
      </c>
      <c r="CC6" s="21" t="str">
        <f t="shared" ref="CC6:CK6" si="9">IF(CC7="",NA(),CC7)</f>
        <v>-</v>
      </c>
      <c r="CD6" s="21">
        <f t="shared" si="9"/>
        <v>365.75</v>
      </c>
      <c r="CE6" s="21">
        <f t="shared" si="9"/>
        <v>380.34</v>
      </c>
      <c r="CF6" s="21">
        <f t="shared" si="9"/>
        <v>405.66</v>
      </c>
      <c r="CG6" s="21" t="str">
        <f t="shared" si="9"/>
        <v>-</v>
      </c>
      <c r="CH6" s="21" t="str">
        <f t="shared" si="9"/>
        <v>-</v>
      </c>
      <c r="CI6" s="21">
        <f t="shared" si="9"/>
        <v>187.76</v>
      </c>
      <c r="CJ6" s="21">
        <f t="shared" si="9"/>
        <v>190.48</v>
      </c>
      <c r="CK6" s="21">
        <f t="shared" si="9"/>
        <v>193.59</v>
      </c>
      <c r="CL6" s="20" t="str">
        <f>IF(CL7="","",IF(CL7="-","【-】","【"&amp;SUBSTITUTE(TEXT(CL7,"#,##0.00"),"-","△")&amp;"】"))</f>
        <v>【220.62】</v>
      </c>
      <c r="CM6" s="21" t="str">
        <f>IF(CM7="",NA(),CM7)</f>
        <v>-</v>
      </c>
      <c r="CN6" s="21" t="str">
        <f t="shared" ref="CN6:CV6" si="10">IF(CN7="",NA(),CN7)</f>
        <v>-</v>
      </c>
      <c r="CO6" s="21">
        <f t="shared" si="10"/>
        <v>24.21</v>
      </c>
      <c r="CP6" s="21">
        <f t="shared" si="10"/>
        <v>24.21</v>
      </c>
      <c r="CQ6" s="21">
        <f t="shared" si="10"/>
        <v>24.21</v>
      </c>
      <c r="CR6" s="21" t="str">
        <f t="shared" si="10"/>
        <v>-</v>
      </c>
      <c r="CS6" s="21" t="str">
        <f t="shared" si="10"/>
        <v>-</v>
      </c>
      <c r="CT6" s="21">
        <f t="shared" si="10"/>
        <v>45.87</v>
      </c>
      <c r="CU6" s="21">
        <f t="shared" si="10"/>
        <v>44.24</v>
      </c>
      <c r="CV6" s="21">
        <f t="shared" si="10"/>
        <v>45.3</v>
      </c>
      <c r="CW6" s="20" t="str">
        <f>IF(CW7="","",IF(CW7="-","【-】","【"&amp;SUBSTITUTE(TEXT(CW7,"#,##0.00"),"-","△")&amp;"】"))</f>
        <v>【42.22】</v>
      </c>
      <c r="CX6" s="21" t="str">
        <f>IF(CX7="",NA(),CX7)</f>
        <v>-</v>
      </c>
      <c r="CY6" s="21" t="str">
        <f t="shared" ref="CY6:DG6" si="11">IF(CY7="",NA(),CY7)</f>
        <v>-</v>
      </c>
      <c r="CZ6" s="21">
        <f t="shared" si="11"/>
        <v>100</v>
      </c>
      <c r="DA6" s="21">
        <f t="shared" si="11"/>
        <v>100</v>
      </c>
      <c r="DB6" s="21">
        <f t="shared" si="11"/>
        <v>100</v>
      </c>
      <c r="DC6" s="21" t="str">
        <f t="shared" si="11"/>
        <v>-</v>
      </c>
      <c r="DD6" s="21" t="str">
        <f t="shared" si="11"/>
        <v>-</v>
      </c>
      <c r="DE6" s="21">
        <f t="shared" si="11"/>
        <v>87.65</v>
      </c>
      <c r="DF6" s="21">
        <f t="shared" si="11"/>
        <v>88.15</v>
      </c>
      <c r="DG6" s="21">
        <f t="shared" si="11"/>
        <v>88.37</v>
      </c>
      <c r="DH6" s="20" t="str">
        <f>IF(DH7="","",IF(DH7="-","【-】","【"&amp;SUBSTITUTE(TEXT(DH7,"#,##0.00"),"-","△")&amp;"】"))</f>
        <v>【85.67】</v>
      </c>
      <c r="DI6" s="21" t="str">
        <f>IF(DI7="",NA(),DI7)</f>
        <v>-</v>
      </c>
      <c r="DJ6" s="21" t="str">
        <f t="shared" ref="DJ6:DR6" si="12">IF(DJ7="",NA(),DJ7)</f>
        <v>-</v>
      </c>
      <c r="DK6" s="21">
        <f t="shared" si="12"/>
        <v>6.47</v>
      </c>
      <c r="DL6" s="21">
        <f t="shared" si="12"/>
        <v>12.93</v>
      </c>
      <c r="DM6" s="21">
        <f t="shared" si="12"/>
        <v>19.399999999999999</v>
      </c>
      <c r="DN6" s="21" t="str">
        <f t="shared" si="12"/>
        <v>-</v>
      </c>
      <c r="DO6" s="21" t="str">
        <f t="shared" si="12"/>
        <v>-</v>
      </c>
      <c r="DP6" s="21">
        <f t="shared" si="12"/>
        <v>29.24</v>
      </c>
      <c r="DQ6" s="21">
        <f t="shared" si="12"/>
        <v>31.73</v>
      </c>
      <c r="DR6" s="21">
        <f t="shared" si="12"/>
        <v>32.57</v>
      </c>
      <c r="DS6" s="20" t="str">
        <f>IF(DS7="","",IF(DS7="-","【-】","【"&amp;SUBSTITUTE(TEXT(DS7,"#,##0.00"),"-","△")&amp;"】"))</f>
        <v>【28.00】</v>
      </c>
      <c r="DT6" s="21" t="str">
        <f>IF(DT7="",NA(),DT7)</f>
        <v>-</v>
      </c>
      <c r="DU6" s="21" t="str">
        <f t="shared" ref="DU6:EC6" si="13">IF(DU7="",NA(),DU7)</f>
        <v>-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 t="str">
        <f t="shared" si="13"/>
        <v>-</v>
      </c>
      <c r="DZ6" s="21" t="str">
        <f t="shared" si="13"/>
        <v>-</v>
      </c>
      <c r="EA6" s="20">
        <f t="shared" si="13"/>
        <v>0</v>
      </c>
      <c r="EB6" s="20">
        <f t="shared" si="13"/>
        <v>0</v>
      </c>
      <c r="EC6" s="21">
        <f t="shared" si="13"/>
        <v>0.04</v>
      </c>
      <c r="ED6" s="20" t="str">
        <f>IF(ED7="","",IF(ED7="-","【-】","【"&amp;SUBSTITUTE(TEXT(ED7,"#,##0.00"),"-","△")&amp;"】"))</f>
        <v>【0.03】</v>
      </c>
      <c r="EE6" s="21" t="str">
        <f>IF(EE7="",NA(),EE7)</f>
        <v>-</v>
      </c>
      <c r="EF6" s="21" t="str">
        <f t="shared" ref="EF6:EN6" si="14">IF(EF7="",NA(),EF7)</f>
        <v>-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 t="str">
        <f t="shared" si="14"/>
        <v>-</v>
      </c>
      <c r="EK6" s="21" t="str">
        <f t="shared" si="14"/>
        <v>-</v>
      </c>
      <c r="EL6" s="21">
        <f t="shared" si="14"/>
        <v>0.06</v>
      </c>
      <c r="EM6" s="21">
        <f t="shared" si="14"/>
        <v>0.27</v>
      </c>
      <c r="EN6" s="21">
        <f t="shared" si="14"/>
        <v>0.22</v>
      </c>
      <c r="EO6" s="20" t="str">
        <f>IF(EO7="","",IF(EO7="-","【-】","【"&amp;SUBSTITUTE(TEXT(EO7,"#,##0.00"),"-","△")&amp;"】"))</f>
        <v>【0.13】</v>
      </c>
    </row>
    <row r="7" spans="1:148" s="22" customFormat="1" x14ac:dyDescent="0.15">
      <c r="A7" s="14"/>
      <c r="B7" s="23">
        <v>2022</v>
      </c>
      <c r="C7" s="23">
        <v>292095</v>
      </c>
      <c r="D7" s="23">
        <v>46</v>
      </c>
      <c r="E7" s="23">
        <v>17</v>
      </c>
      <c r="F7" s="23">
        <v>4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100</v>
      </c>
      <c r="P7" s="24">
        <v>0.31</v>
      </c>
      <c r="Q7" s="24">
        <v>57.77</v>
      </c>
      <c r="R7" s="24">
        <v>2332</v>
      </c>
      <c r="S7" s="24">
        <v>117946</v>
      </c>
      <c r="T7" s="24">
        <v>53.15</v>
      </c>
      <c r="U7" s="24">
        <v>2219.12</v>
      </c>
      <c r="V7" s="24">
        <v>366</v>
      </c>
      <c r="W7" s="24">
        <v>0.1</v>
      </c>
      <c r="X7" s="24">
        <v>3660</v>
      </c>
      <c r="Y7" s="24" t="s">
        <v>102</v>
      </c>
      <c r="Z7" s="24" t="s">
        <v>102</v>
      </c>
      <c r="AA7" s="24">
        <v>64.180000000000007</v>
      </c>
      <c r="AB7" s="24">
        <v>63.09</v>
      </c>
      <c r="AC7" s="24">
        <v>62.64</v>
      </c>
      <c r="AD7" s="24" t="s">
        <v>102</v>
      </c>
      <c r="AE7" s="24" t="s">
        <v>102</v>
      </c>
      <c r="AF7" s="24">
        <v>102.7</v>
      </c>
      <c r="AG7" s="24">
        <v>104.11</v>
      </c>
      <c r="AH7" s="24">
        <v>101.98</v>
      </c>
      <c r="AI7" s="24">
        <v>104.54</v>
      </c>
      <c r="AJ7" s="24" t="s">
        <v>102</v>
      </c>
      <c r="AK7" s="24" t="s">
        <v>102</v>
      </c>
      <c r="AL7" s="24">
        <v>245.09</v>
      </c>
      <c r="AM7" s="24">
        <v>506.39</v>
      </c>
      <c r="AN7" s="24">
        <v>835.89</v>
      </c>
      <c r="AO7" s="24" t="s">
        <v>102</v>
      </c>
      <c r="AP7" s="24" t="s">
        <v>102</v>
      </c>
      <c r="AQ7" s="24">
        <v>48.2</v>
      </c>
      <c r="AR7" s="24">
        <v>46.91</v>
      </c>
      <c r="AS7" s="24">
        <v>52.27</v>
      </c>
      <c r="AT7" s="24">
        <v>65.930000000000007</v>
      </c>
      <c r="AU7" s="24" t="s">
        <v>102</v>
      </c>
      <c r="AV7" s="24" t="s">
        <v>102</v>
      </c>
      <c r="AW7" s="24" t="s">
        <v>102</v>
      </c>
      <c r="AX7" s="24" t="s">
        <v>102</v>
      </c>
      <c r="AY7" s="24" t="s">
        <v>102</v>
      </c>
      <c r="AZ7" s="24" t="s">
        <v>102</v>
      </c>
      <c r="BA7" s="24" t="s">
        <v>102</v>
      </c>
      <c r="BB7" s="24">
        <v>46.85</v>
      </c>
      <c r="BC7" s="24">
        <v>44.35</v>
      </c>
      <c r="BD7" s="24">
        <v>41.51</v>
      </c>
      <c r="BE7" s="24">
        <v>44.25</v>
      </c>
      <c r="BF7" s="24" t="s">
        <v>102</v>
      </c>
      <c r="BG7" s="24" t="s">
        <v>102</v>
      </c>
      <c r="BH7" s="24">
        <v>0</v>
      </c>
      <c r="BI7" s="24">
        <v>0</v>
      </c>
      <c r="BJ7" s="24">
        <v>0</v>
      </c>
      <c r="BK7" s="24" t="s">
        <v>102</v>
      </c>
      <c r="BL7" s="24" t="s">
        <v>102</v>
      </c>
      <c r="BM7" s="24">
        <v>1268.6300000000001</v>
      </c>
      <c r="BN7" s="24">
        <v>1283.69</v>
      </c>
      <c r="BO7" s="24">
        <v>1160.22</v>
      </c>
      <c r="BP7" s="24">
        <v>1182.1099999999999</v>
      </c>
      <c r="BQ7" s="24" t="s">
        <v>102</v>
      </c>
      <c r="BR7" s="24" t="s">
        <v>102</v>
      </c>
      <c r="BS7" s="24">
        <v>28.98</v>
      </c>
      <c r="BT7" s="24">
        <v>27.87</v>
      </c>
      <c r="BU7" s="24">
        <v>26.13</v>
      </c>
      <c r="BV7" s="24" t="s">
        <v>102</v>
      </c>
      <c r="BW7" s="24" t="s">
        <v>102</v>
      </c>
      <c r="BX7" s="24">
        <v>82.88</v>
      </c>
      <c r="BY7" s="24">
        <v>82.53</v>
      </c>
      <c r="BZ7" s="24">
        <v>81.81</v>
      </c>
      <c r="CA7" s="24">
        <v>73.78</v>
      </c>
      <c r="CB7" s="24" t="s">
        <v>102</v>
      </c>
      <c r="CC7" s="24" t="s">
        <v>102</v>
      </c>
      <c r="CD7" s="24">
        <v>365.75</v>
      </c>
      <c r="CE7" s="24">
        <v>380.34</v>
      </c>
      <c r="CF7" s="24">
        <v>405.66</v>
      </c>
      <c r="CG7" s="24" t="s">
        <v>102</v>
      </c>
      <c r="CH7" s="24" t="s">
        <v>102</v>
      </c>
      <c r="CI7" s="24">
        <v>187.76</v>
      </c>
      <c r="CJ7" s="24">
        <v>190.48</v>
      </c>
      <c r="CK7" s="24">
        <v>193.59</v>
      </c>
      <c r="CL7" s="24">
        <v>220.62</v>
      </c>
      <c r="CM7" s="24" t="s">
        <v>102</v>
      </c>
      <c r="CN7" s="24" t="s">
        <v>102</v>
      </c>
      <c r="CO7" s="24">
        <v>24.21</v>
      </c>
      <c r="CP7" s="24">
        <v>24.21</v>
      </c>
      <c r="CQ7" s="24">
        <v>24.21</v>
      </c>
      <c r="CR7" s="24" t="s">
        <v>102</v>
      </c>
      <c r="CS7" s="24" t="s">
        <v>102</v>
      </c>
      <c r="CT7" s="24">
        <v>45.87</v>
      </c>
      <c r="CU7" s="24">
        <v>44.24</v>
      </c>
      <c r="CV7" s="24">
        <v>45.3</v>
      </c>
      <c r="CW7" s="24">
        <v>42.22</v>
      </c>
      <c r="CX7" s="24" t="s">
        <v>102</v>
      </c>
      <c r="CY7" s="24" t="s">
        <v>102</v>
      </c>
      <c r="CZ7" s="24">
        <v>100</v>
      </c>
      <c r="DA7" s="24">
        <v>100</v>
      </c>
      <c r="DB7" s="24">
        <v>100</v>
      </c>
      <c r="DC7" s="24" t="s">
        <v>102</v>
      </c>
      <c r="DD7" s="24" t="s">
        <v>102</v>
      </c>
      <c r="DE7" s="24">
        <v>87.65</v>
      </c>
      <c r="DF7" s="24">
        <v>88.15</v>
      </c>
      <c r="DG7" s="24">
        <v>88.37</v>
      </c>
      <c r="DH7" s="24">
        <v>85.67</v>
      </c>
      <c r="DI7" s="24" t="s">
        <v>102</v>
      </c>
      <c r="DJ7" s="24" t="s">
        <v>102</v>
      </c>
      <c r="DK7" s="24">
        <v>6.47</v>
      </c>
      <c r="DL7" s="24">
        <v>12.93</v>
      </c>
      <c r="DM7" s="24">
        <v>19.399999999999999</v>
      </c>
      <c r="DN7" s="24" t="s">
        <v>102</v>
      </c>
      <c r="DO7" s="24" t="s">
        <v>102</v>
      </c>
      <c r="DP7" s="24">
        <v>29.24</v>
      </c>
      <c r="DQ7" s="24">
        <v>31.73</v>
      </c>
      <c r="DR7" s="24">
        <v>32.57</v>
      </c>
      <c r="DS7" s="24">
        <v>28</v>
      </c>
      <c r="DT7" s="24" t="s">
        <v>102</v>
      </c>
      <c r="DU7" s="24" t="s">
        <v>102</v>
      </c>
      <c r="DV7" s="24">
        <v>0</v>
      </c>
      <c r="DW7" s="24">
        <v>0</v>
      </c>
      <c r="DX7" s="24">
        <v>0</v>
      </c>
      <c r="DY7" s="24" t="s">
        <v>102</v>
      </c>
      <c r="DZ7" s="24" t="s">
        <v>102</v>
      </c>
      <c r="EA7" s="24">
        <v>0</v>
      </c>
      <c r="EB7" s="24">
        <v>0</v>
      </c>
      <c r="EC7" s="24">
        <v>0.04</v>
      </c>
      <c r="ED7" s="24">
        <v>0.03</v>
      </c>
      <c r="EE7" s="24" t="s">
        <v>102</v>
      </c>
      <c r="EF7" s="24" t="s">
        <v>102</v>
      </c>
      <c r="EG7" s="24">
        <v>0</v>
      </c>
      <c r="EH7" s="24">
        <v>0</v>
      </c>
      <c r="EI7" s="24">
        <v>0</v>
      </c>
      <c r="EJ7" s="24" t="s">
        <v>102</v>
      </c>
      <c r="EK7" s="24" t="s">
        <v>102</v>
      </c>
      <c r="EL7" s="24">
        <v>0.06</v>
      </c>
      <c r="EM7" s="24">
        <v>0.27</v>
      </c>
      <c r="EN7" s="24">
        <v>0.22</v>
      </c>
      <c r="EO7" s="24">
        <v>0.13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 t="shared" ref="B10:C10" si="15">DATEVALUE($B7+12-B11&amp;"/1/"&amp;B12)</f>
        <v>47484</v>
      </c>
      <c r="C10" s="28">
        <f t="shared" si="15"/>
        <v>47849</v>
      </c>
      <c r="D10" s="28">
        <f>DATEVALUE($B7+12-D11&amp;"/1/"&amp;D12)</f>
        <v>48215</v>
      </c>
      <c r="E10" s="28">
        <f>DATEVALUE($B7+12-E11&amp;"/1/"&amp;E12)</f>
        <v>48582</v>
      </c>
      <c r="F10" s="28">
        <f>DATEVALUE($B7+12-F11&amp;"/1/"&amp;F12)</f>
        <v>48948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111</v>
      </c>
      <c r="E13" t="s">
        <v>111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dcterms:created xsi:type="dcterms:W3CDTF">2023-12-12T00:57:37Z</dcterms:created>
  <dcterms:modified xsi:type="dcterms:W3CDTF">2024-01-31T04:25:50Z</dcterms:modified>
  <cp:category/>
</cp:coreProperties>
</file>