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ns005\財政課\共通\庶務\各種調査関連\公営企業に係る「経営比較分析表」の分析等について\R4\各課より回答\"/>
    </mc:Choice>
  </mc:AlternateContent>
  <xr:revisionPtr revIDLastSave="0" documentId="13_ncr:1_{5FFF62D8-6AB8-4B7F-854C-85A46021AEF3}" xr6:coauthVersionLast="47" xr6:coauthVersionMax="47" xr10:uidLastSave="{00000000-0000-0000-0000-000000000000}"/>
  <workbookProtection workbookAlgorithmName="SHA-512" workbookHashValue="kSSKflEyYW/wxM47Tgi36XADST5z7vv3Wq0tAHITbryo6qPOGb4ih7vkaSYePhPqw+C3X8R14yPzaeRkM8xXDQ==" workbookSaltValue="a4CaGAitlBryyXuK7xJi/Q==" workbookSpinCount="100000" lockStructure="1"/>
  <bookViews>
    <workbookView xWindow="2037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AL10" i="4" s="1"/>
  <c r="U6" i="5"/>
  <c r="T6" i="5"/>
  <c r="S6" i="5"/>
  <c r="R6" i="5"/>
  <c r="AD10" i="4" s="1"/>
  <c r="Q6" i="5"/>
  <c r="P6" i="5"/>
  <c r="P10" i="4" s="1"/>
  <c r="O6" i="5"/>
  <c r="N6" i="5"/>
  <c r="B10" i="4" s="1"/>
  <c r="M6" i="5"/>
  <c r="L6" i="5"/>
  <c r="K6" i="5"/>
  <c r="J6" i="5"/>
  <c r="I8" i="4" s="1"/>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H85" i="4"/>
  <c r="G85" i="4"/>
  <c r="E85" i="4"/>
  <c r="AT10" i="4"/>
  <c r="W10" i="4"/>
  <c r="I10" i="4"/>
  <c r="BB8" i="4"/>
  <c r="AT8" i="4"/>
  <c r="AL8" i="4"/>
  <c r="AD8" i="4"/>
  <c r="W8" i="4"/>
  <c r="P8" i="4"/>
  <c r="B8" i="4"/>
</calcChain>
</file>

<file path=xl/sharedStrings.xml><?xml version="1.0" encoding="utf-8"?>
<sst xmlns="http://schemas.openxmlformats.org/spreadsheetml/2006/main" count="275" uniqueCount="118">
  <si>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</si>
  <si>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</si>
  <si>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</si>
  <si>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</si>
  <si>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</si>
  <si>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</si>
  <si>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</si>
  <si>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</si>
  <si>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</si>
  <si>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</si>
  <si>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</si>
  <si>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</si>
  <si>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</si>
  <si>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</si>
  <si>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</si>
  <si>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</si>
  <si>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</si>
  <si>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</si>
  <si>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</si>
  <si>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</si>
  <si>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</si>
  <si>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</si>
  <si>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</si>
  <si>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</si>
  <si>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</si>
  <si>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</si>
  <si>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</si>
  <si>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</si>
  <si>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</si>
  <si>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</si>
  <si>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</si>
  <si>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</si>
  <si>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</si>
  <si>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</si>
  <si>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</si>
  <si>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</si>
  <si>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</si>
  <si>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</si>
  <si>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</si>
  <si>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</si>
  <si>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</si>
  <si>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</si>
  <si>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</si>
  <si>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</si>
  <si>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</si>
  <si>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</si>
  <si>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</si>
  <si>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</si>
  <si>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</si>
  <si>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</si>
  <si>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</si>
  <si>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</si>
  <si>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</si>
  <si>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</si>
  <si>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</si>
  <si>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</si>
  <si>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</si>
  <si>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</si>
  <si>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</si>
  <si>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</si>
  <si>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</si>
  <si>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</si>
  <si>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</si>
  <si>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</si>
  <si>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</si>
  <si>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</si>
  <si>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</si>
  <si>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</si>
  <si>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</si>
  <si>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</si>
  <si>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</si>
  <si>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</si>
  <si>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</si>
  <si>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</si>
  <si>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</si>
  <si>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</si>
  <si>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</si>
  <si>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</si>
  <si>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</si>
  <si>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</si>
  <si>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</si>
  <si>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</si>
  <si>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</si>
  <si>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</si>
  <si>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</si>
  <si>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</si>
  <si>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</si>
  <si>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</si>
  <si>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</si>
  <si>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</si>
  <si>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</si>
  <si>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</si>
  <si>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</si>
  <si>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</si>
  <si>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</si>
  <si>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</si>
  <si>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生駒市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</si>
  <si>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</si>
  <si>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</si>
  <si>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</si>
  <si>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</si>
  <si>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</si>
  <si>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</si>
  <si>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</si>
  <si>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</si>
  <si>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</si>
  <si>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</si>
  <si>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</si>
  <si>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</si>
  <si>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</si>
  <si>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</si>
  <si>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</si>
  <si>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</si>
  <si>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</si>
  <si>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</si>
  <si>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①有形固定資産減価償却率
　本市は令和2年度からの公営企業会計移行に伴い、有形固定資産の減価償却を開始したことから、類似団体の平均値より低い数値となっている。
②管渠老朽化率　③管渠改善率
　法定耐用年数に達した管渠がないことから、0％となっている。
　今後、昭和50年代の住宅開発によって整備された管渠や、処理場の施設更新が必要となってくることから、ストックマネジメント計画を作成し、施設の長寿命化と施設更新費の削減を図る。</t>
    <rPh sb="1" eb="3">
      <t>ユウケイ</t>
    </rPh>
    <rPh sb="3" eb="7">
      <t>コテイシサン</t>
    </rPh>
    <rPh sb="7" eb="11">
      <t>ゲンカショウキャク</t>
    </rPh>
    <rPh sb="11" eb="12">
      <t>リツ</t>
    </rPh>
    <rPh sb="14" eb="16">
      <t>ホンシ</t>
    </rPh>
    <rPh sb="17" eb="19">
      <t>レイワ</t>
    </rPh>
    <rPh sb="20" eb="22">
      <t>ネンド</t>
    </rPh>
    <rPh sb="25" eb="29">
      <t>コウエイキギョウ</t>
    </rPh>
    <rPh sb="29" eb="31">
      <t>カイケイ</t>
    </rPh>
    <rPh sb="31" eb="33">
      <t>イコウ</t>
    </rPh>
    <rPh sb="34" eb="35">
      <t>トモナ</t>
    </rPh>
    <rPh sb="37" eb="39">
      <t>ユウケイ</t>
    </rPh>
    <rPh sb="39" eb="43">
      <t>コテイシサン</t>
    </rPh>
    <rPh sb="44" eb="48">
      <t>ゲンカショウキャク</t>
    </rPh>
    <rPh sb="49" eb="51">
      <t>カイシ</t>
    </rPh>
    <rPh sb="58" eb="62">
      <t>ルイジダンタイ</t>
    </rPh>
    <rPh sb="63" eb="66">
      <t>ヘイキンチ</t>
    </rPh>
    <rPh sb="68" eb="69">
      <t>ヒク</t>
    </rPh>
    <rPh sb="70" eb="72">
      <t>スウチ</t>
    </rPh>
    <rPh sb="82" eb="84">
      <t>カンキョ</t>
    </rPh>
    <rPh sb="84" eb="87">
      <t>ロウキュウカ</t>
    </rPh>
    <rPh sb="87" eb="88">
      <t>リツ</t>
    </rPh>
    <rPh sb="90" eb="92">
      <t>カンキョ</t>
    </rPh>
    <rPh sb="92" eb="95">
      <t>カイゼンリツ</t>
    </rPh>
    <rPh sb="97" eb="99">
      <t>ホウテイ</t>
    </rPh>
    <rPh sb="99" eb="103">
      <t>タイヨウネンスウ</t>
    </rPh>
    <rPh sb="104" eb="105">
      <t>タッ</t>
    </rPh>
    <rPh sb="107" eb="109">
      <t>カンキョ</t>
    </rPh>
    <rPh sb="129" eb="131">
      <t>コンゴ</t>
    </rPh>
    <rPh sb="132" eb="134">
      <t>ショウワ</t>
    </rPh>
    <rPh sb="136" eb="138">
      <t>ネンダイ</t>
    </rPh>
    <rPh sb="139" eb="141">
      <t>ジュウタク</t>
    </rPh>
    <rPh sb="141" eb="143">
      <t>カイハツ</t>
    </rPh>
    <rPh sb="147" eb="149">
      <t>セイビ</t>
    </rPh>
    <rPh sb="152" eb="154">
      <t>カンキョ</t>
    </rPh>
    <rPh sb="156" eb="159">
      <t>ショリジョウ</t>
    </rPh>
    <rPh sb="160" eb="162">
      <t>シセツ</t>
    </rPh>
    <rPh sb="162" eb="164">
      <t>コウシン</t>
    </rPh>
    <rPh sb="165" eb="167">
      <t>ヒツヨウ</t>
    </rPh>
    <rPh sb="188" eb="190">
      <t>ケイカク</t>
    </rPh>
    <rPh sb="191" eb="193">
      <t>サクセイ</t>
    </rPh>
    <rPh sb="195" eb="197">
      <t>シセツ</t>
    </rPh>
    <rPh sb="198" eb="202">
      <t>チョウジュミョウカ</t>
    </rPh>
    <rPh sb="203" eb="205">
      <t>シセツ</t>
    </rPh>
    <rPh sb="205" eb="208">
      <t>コウシンヒ</t>
    </rPh>
    <rPh sb="209" eb="211">
      <t>サクゲン</t>
    </rPh>
    <rPh sb="212" eb="213">
      <t>ハカ</t>
    </rPh>
    <phoneticPr fontId="4"/>
  </si>
  <si>
    <t>①経常収支比率
　経常収支比率は100％を上回っているが、一般会計からの繰入金等の使用料以外の収入に依存しているため、経費の節減に努めるとともに、管渠整備や水洗化の促進を図り、使用料収入を増やす必要がある。
　なお、企業債償還額の増加に伴う一般会計からの繰入金の増加等により、前年度比で4.45ポイント上昇した。
③流動比率
　流動比率は100％を下回っているが、流動負債の大部分は一年以内に償還期限が到来する企業債元金であり、短期的には一般会計からの繰入金を原資とした償還が可能であることに加え、将来的には下水道使用料を原資した償還が可能であることから、支払能力の不足は生じていないと考える。
④企業債残高対事業規模比率
　建設改良事業の平準化を図り、企業債の借入額を抑制していることに加え、過去に借入れた企業債の償還が進展していることから、前年度比で77.57ポイント改善し、類似団体平均値を下回った。
⑤経費回収率　⑥汚水処理原価
　下水道普及率が低く、有収水量が少ないにも関わらず、老朽化が進展する単独処理場を2施設有していることが、経費回収率の低さと汚水処理原価の高さの主な要因である。管渠整備と水洗化の促進による有収水量の増加、ストックマネジメント計画に基づく維持管理費の適正化、建設改良事業の平準化による公債費の抑制等により改善に図りたい。
⑦施設利用率
　資料で使用されている「晴天時一日平均処理量」には流域公共下水道事業分が含まれるため、100％を超えた数値となっている。単独公共下水道事業分のみの場合は、41.5％となる。
⑧水洗化率
　本市は整備途上の下水道事業であり、毎年新たな管渠整備によって供用開始区域内人口が増加することから、水洗化率の安定的な上昇を見込むことができないが、未水洗化世帯への啓発活動等により水洗化率の向上に努めており、前年度比で0.04ポイント改善した。</t>
    <rPh sb="1" eb="3">
      <t>ケイジョウ</t>
    </rPh>
    <rPh sb="3" eb="5">
      <t>シュウシ</t>
    </rPh>
    <rPh sb="5" eb="7">
      <t>ヒリツ</t>
    </rPh>
    <rPh sb="9" eb="11">
      <t>ケイジョウ</t>
    </rPh>
    <rPh sb="11" eb="13">
      <t>シュウシ</t>
    </rPh>
    <rPh sb="13" eb="15">
      <t>ヒリツ</t>
    </rPh>
    <rPh sb="21" eb="23">
      <t>ウワマワ</t>
    </rPh>
    <rPh sb="29" eb="31">
      <t>イッパン</t>
    </rPh>
    <rPh sb="31" eb="33">
      <t>カイケイ</t>
    </rPh>
    <rPh sb="36" eb="38">
      <t>クリイレ</t>
    </rPh>
    <rPh sb="38" eb="39">
      <t>キン</t>
    </rPh>
    <rPh sb="39" eb="40">
      <t>トウ</t>
    </rPh>
    <rPh sb="41" eb="44">
      <t>シヨウリョウ</t>
    </rPh>
    <rPh sb="44" eb="46">
      <t>イガイ</t>
    </rPh>
    <rPh sb="47" eb="49">
      <t>シュウニュウ</t>
    </rPh>
    <rPh sb="50" eb="52">
      <t>イゾン</t>
    </rPh>
    <rPh sb="59" eb="61">
      <t>ケイヒ</t>
    </rPh>
    <rPh sb="62" eb="64">
      <t>セツゲン</t>
    </rPh>
    <rPh sb="65" eb="66">
      <t>ツト</t>
    </rPh>
    <rPh sb="73" eb="75">
      <t>カンキョ</t>
    </rPh>
    <rPh sb="75" eb="77">
      <t>セイビ</t>
    </rPh>
    <rPh sb="78" eb="81">
      <t>スイセンカ</t>
    </rPh>
    <rPh sb="82" eb="84">
      <t>ソクシン</t>
    </rPh>
    <rPh sb="85" eb="86">
      <t>ハカ</t>
    </rPh>
    <rPh sb="88" eb="91">
      <t>シヨウリョウ</t>
    </rPh>
    <rPh sb="91" eb="93">
      <t>シュウニュウ</t>
    </rPh>
    <rPh sb="94" eb="95">
      <t>フ</t>
    </rPh>
    <rPh sb="97" eb="99">
      <t>ヒツヨウ</t>
    </rPh>
    <rPh sb="108" eb="111">
      <t>キギョウサイ</t>
    </rPh>
    <rPh sb="111" eb="113">
      <t>ショウカン</t>
    </rPh>
    <rPh sb="113" eb="114">
      <t>ガク</t>
    </rPh>
    <rPh sb="115" eb="117">
      <t>ゾウカ</t>
    </rPh>
    <rPh sb="118" eb="119">
      <t>トモナ</t>
    </rPh>
    <rPh sb="127" eb="130">
      <t>クリイレキン</t>
    </rPh>
    <rPh sb="131" eb="133">
      <t>ゾウカ</t>
    </rPh>
    <rPh sb="133" eb="134">
      <t>ナド</t>
    </rPh>
    <rPh sb="138" eb="141">
      <t>ゼンネンド</t>
    </rPh>
    <rPh sb="141" eb="142">
      <t>ヒ</t>
    </rPh>
    <rPh sb="151" eb="153">
      <t>ジョウショウ</t>
    </rPh>
    <rPh sb="159" eb="161">
      <t>リュウドウ</t>
    </rPh>
    <rPh sb="161" eb="163">
      <t>ヒリツ</t>
    </rPh>
    <rPh sb="165" eb="167">
      <t>リュウドウ</t>
    </rPh>
    <rPh sb="167" eb="169">
      <t>ヒリツ</t>
    </rPh>
    <rPh sb="175" eb="177">
      <t>シタマワ</t>
    </rPh>
    <rPh sb="183" eb="185">
      <t>リュウドウ</t>
    </rPh>
    <rPh sb="185" eb="187">
      <t>フサイ</t>
    </rPh>
    <rPh sb="188" eb="191">
      <t>ダイブブン</t>
    </rPh>
    <rPh sb="192" eb="194">
      <t>イチネン</t>
    </rPh>
    <rPh sb="194" eb="196">
      <t>イナイ</t>
    </rPh>
    <rPh sb="197" eb="199">
      <t>ショウカン</t>
    </rPh>
    <rPh sb="199" eb="201">
      <t>キゲン</t>
    </rPh>
    <rPh sb="202" eb="204">
      <t>トウライ</t>
    </rPh>
    <rPh sb="206" eb="208">
      <t>キギョウ</t>
    </rPh>
    <rPh sb="208" eb="209">
      <t>サイ</t>
    </rPh>
    <rPh sb="209" eb="211">
      <t>ガンキン</t>
    </rPh>
    <rPh sb="215" eb="218">
      <t>タンキテキ</t>
    </rPh>
    <rPh sb="220" eb="224">
      <t>イッパンカイケイ</t>
    </rPh>
    <rPh sb="227" eb="230">
      <t>クリイレキン</t>
    </rPh>
    <rPh sb="231" eb="233">
      <t>ゲンシ</t>
    </rPh>
    <rPh sb="236" eb="238">
      <t>ショウカン</t>
    </rPh>
    <rPh sb="239" eb="241">
      <t>カノウ</t>
    </rPh>
    <rPh sb="247" eb="248">
      <t>クワ</t>
    </rPh>
    <rPh sb="250" eb="253">
      <t>ショウライテキ</t>
    </rPh>
    <rPh sb="255" eb="261">
      <t>ゲスイドウシヨウリョウ</t>
    </rPh>
    <rPh sb="262" eb="264">
      <t>ゲンシ</t>
    </rPh>
    <rPh sb="266" eb="268">
      <t>ショウカン</t>
    </rPh>
    <rPh sb="269" eb="271">
      <t>カノウ</t>
    </rPh>
    <rPh sb="279" eb="281">
      <t>シハラ</t>
    </rPh>
    <rPh sb="281" eb="283">
      <t>ノウリョク</t>
    </rPh>
    <rPh sb="284" eb="286">
      <t>ブソク</t>
    </rPh>
    <rPh sb="287" eb="288">
      <t>ショウ</t>
    </rPh>
    <rPh sb="294" eb="295">
      <t>カンガ</t>
    </rPh>
    <rPh sb="301" eb="303">
      <t>キギョウ</t>
    </rPh>
    <rPh sb="303" eb="304">
      <t>サイ</t>
    </rPh>
    <rPh sb="304" eb="306">
      <t>ザンダカ</t>
    </rPh>
    <rPh sb="306" eb="307">
      <t>タイ</t>
    </rPh>
    <rPh sb="307" eb="309">
      <t>ジギョウ</t>
    </rPh>
    <rPh sb="309" eb="311">
      <t>キボ</t>
    </rPh>
    <rPh sb="311" eb="313">
      <t>ヒリツ</t>
    </rPh>
    <rPh sb="315" eb="319">
      <t>ケンセツカイリョウ</t>
    </rPh>
    <rPh sb="319" eb="321">
      <t>ジギョウ</t>
    </rPh>
    <rPh sb="322" eb="325">
      <t>ヘイジュンカ</t>
    </rPh>
    <rPh sb="326" eb="327">
      <t>ハカ</t>
    </rPh>
    <rPh sb="329" eb="332">
      <t>キギョウサイ</t>
    </rPh>
    <rPh sb="333" eb="335">
      <t>カリイレ</t>
    </rPh>
    <rPh sb="335" eb="336">
      <t>ガク</t>
    </rPh>
    <rPh sb="337" eb="339">
      <t>ヨクセイ</t>
    </rPh>
    <rPh sb="346" eb="347">
      <t>クワ</t>
    </rPh>
    <rPh sb="349" eb="351">
      <t>カコ</t>
    </rPh>
    <rPh sb="352" eb="354">
      <t>カリイ</t>
    </rPh>
    <rPh sb="356" eb="359">
      <t>キギョウサイ</t>
    </rPh>
    <rPh sb="360" eb="362">
      <t>ショウカン</t>
    </rPh>
    <rPh sb="363" eb="365">
      <t>シンテン</t>
    </rPh>
    <rPh sb="374" eb="377">
      <t>ゼンネンド</t>
    </rPh>
    <rPh sb="377" eb="378">
      <t>ヒ</t>
    </rPh>
    <rPh sb="388" eb="390">
      <t>カイゼン</t>
    </rPh>
    <rPh sb="392" eb="394">
      <t>ルイジ</t>
    </rPh>
    <rPh sb="394" eb="396">
      <t>ダンタイ</t>
    </rPh>
    <rPh sb="396" eb="398">
      <t>ヘイキン</t>
    </rPh>
    <rPh sb="398" eb="399">
      <t>アタイ</t>
    </rPh>
    <rPh sb="400" eb="402">
      <t>シタマワ</t>
    </rPh>
    <rPh sb="408" eb="410">
      <t>ケイヒ</t>
    </rPh>
    <rPh sb="410" eb="412">
      <t>カイシュウ</t>
    </rPh>
    <rPh sb="412" eb="413">
      <t>リツ</t>
    </rPh>
    <rPh sb="415" eb="417">
      <t>オスイ</t>
    </rPh>
    <rPh sb="417" eb="419">
      <t>ショリ</t>
    </rPh>
    <rPh sb="419" eb="421">
      <t>ゲンカ</t>
    </rPh>
    <rPh sb="423" eb="426">
      <t>ゲスイドウ</t>
    </rPh>
    <rPh sb="426" eb="428">
      <t>フキュウ</t>
    </rPh>
    <rPh sb="428" eb="429">
      <t>リツ</t>
    </rPh>
    <rPh sb="430" eb="431">
      <t>ヒク</t>
    </rPh>
    <rPh sb="433" eb="437">
      <t>ユウシュウスイリョウ</t>
    </rPh>
    <rPh sb="438" eb="439">
      <t>スク</t>
    </rPh>
    <rPh sb="443" eb="444">
      <t>カカ</t>
    </rPh>
    <rPh sb="448" eb="451">
      <t>ロウキュウカ</t>
    </rPh>
    <rPh sb="452" eb="454">
      <t>シンテン</t>
    </rPh>
    <rPh sb="456" eb="458">
      <t>タンドク</t>
    </rPh>
    <rPh sb="458" eb="461">
      <t>ショリジョウ</t>
    </rPh>
    <rPh sb="463" eb="465">
      <t>シセツ</t>
    </rPh>
    <rPh sb="465" eb="466">
      <t>ユウ</t>
    </rPh>
    <rPh sb="474" eb="476">
      <t>ケイヒ</t>
    </rPh>
    <rPh sb="476" eb="478">
      <t>カイシュウ</t>
    </rPh>
    <rPh sb="478" eb="479">
      <t>リツ</t>
    </rPh>
    <rPh sb="480" eb="481">
      <t>ヒク</t>
    </rPh>
    <rPh sb="483" eb="489">
      <t>オスイショリゲンカ</t>
    </rPh>
    <rPh sb="490" eb="491">
      <t>タカ</t>
    </rPh>
    <rPh sb="493" eb="494">
      <t>オモ</t>
    </rPh>
    <rPh sb="495" eb="497">
      <t>ヨウイン</t>
    </rPh>
    <rPh sb="501" eb="503">
      <t>カンキョ</t>
    </rPh>
    <rPh sb="503" eb="505">
      <t>セイビ</t>
    </rPh>
    <rPh sb="506" eb="509">
      <t>スイセンカ</t>
    </rPh>
    <rPh sb="510" eb="512">
      <t>ソクシン</t>
    </rPh>
    <rPh sb="515" eb="517">
      <t>ユウシュウ</t>
    </rPh>
    <rPh sb="517" eb="519">
      <t>スイリョウ</t>
    </rPh>
    <rPh sb="520" eb="522">
      <t>ゾウカ</t>
    </rPh>
    <rPh sb="533" eb="535">
      <t>ケイカク</t>
    </rPh>
    <rPh sb="536" eb="537">
      <t>モト</t>
    </rPh>
    <rPh sb="539" eb="541">
      <t>イジ</t>
    </rPh>
    <rPh sb="541" eb="543">
      <t>カンリ</t>
    </rPh>
    <rPh sb="543" eb="544">
      <t>ヒ</t>
    </rPh>
    <rPh sb="545" eb="548">
      <t>テキセイカ</t>
    </rPh>
    <rPh sb="556" eb="559">
      <t>ヘイジュンカ</t>
    </rPh>
    <rPh sb="562" eb="565">
      <t>コウサイヒ</t>
    </rPh>
    <rPh sb="566" eb="568">
      <t>ヨクセイ</t>
    </rPh>
    <rPh sb="568" eb="569">
      <t>ナド</t>
    </rPh>
    <rPh sb="572" eb="574">
      <t>カイゼン</t>
    </rPh>
    <rPh sb="575" eb="576">
      <t>ハカ</t>
    </rPh>
    <rPh sb="583" eb="585">
      <t>シセツ</t>
    </rPh>
    <rPh sb="585" eb="587">
      <t>リヨウ</t>
    </rPh>
    <rPh sb="587" eb="588">
      <t>リツ</t>
    </rPh>
    <rPh sb="590" eb="592">
      <t>シリョウ</t>
    </rPh>
    <rPh sb="593" eb="595">
      <t>シヨウ</t>
    </rPh>
    <rPh sb="601" eb="603">
      <t>セイテン</t>
    </rPh>
    <rPh sb="603" eb="604">
      <t>ジ</t>
    </rPh>
    <rPh sb="604" eb="606">
      <t>イチニチ</t>
    </rPh>
    <rPh sb="606" eb="608">
      <t>ヘイキン</t>
    </rPh>
    <rPh sb="608" eb="610">
      <t>ショリ</t>
    </rPh>
    <rPh sb="610" eb="611">
      <t>リョウ</t>
    </rPh>
    <rPh sb="614" eb="616">
      <t>リュウイキ</t>
    </rPh>
    <rPh sb="616" eb="618">
      <t>コウキョウ</t>
    </rPh>
    <rPh sb="618" eb="623">
      <t>ゲスイドウジギョウ</t>
    </rPh>
    <rPh sb="623" eb="624">
      <t>ブン</t>
    </rPh>
    <rPh sb="625" eb="626">
      <t>フク</t>
    </rPh>
    <rPh sb="637" eb="638">
      <t>コ</t>
    </rPh>
    <rPh sb="640" eb="642">
      <t>スウチ</t>
    </rPh>
    <rPh sb="651" eb="656">
      <t>コウキョウゲスイドウ</t>
    </rPh>
    <rPh sb="656" eb="658">
      <t>ジギョウ</t>
    </rPh>
    <rPh sb="658" eb="659">
      <t>ブン</t>
    </rPh>
    <rPh sb="662" eb="664">
      <t>バアイ</t>
    </rPh>
    <rPh sb="678" eb="681">
      <t>スイセンカ</t>
    </rPh>
    <rPh sb="681" eb="682">
      <t>リツ</t>
    </rPh>
    <rPh sb="684" eb="686">
      <t>ホンシ</t>
    </rPh>
    <rPh sb="687" eb="689">
      <t>セイビ</t>
    </rPh>
    <rPh sb="689" eb="691">
      <t>トジョウ</t>
    </rPh>
    <rPh sb="692" eb="697">
      <t>ゲスイドウジギョウ</t>
    </rPh>
    <rPh sb="701" eb="703">
      <t>マイトシ</t>
    </rPh>
    <rPh sb="703" eb="704">
      <t>アラ</t>
    </rPh>
    <rPh sb="706" eb="708">
      <t>カンキョ</t>
    </rPh>
    <rPh sb="708" eb="710">
      <t>セイビ</t>
    </rPh>
    <rPh sb="714" eb="716">
      <t>キョウヨウ</t>
    </rPh>
    <rPh sb="716" eb="718">
      <t>カイシ</t>
    </rPh>
    <rPh sb="718" eb="721">
      <t>クイキナイ</t>
    </rPh>
    <rPh sb="721" eb="723">
      <t>ジンコウ</t>
    </rPh>
    <rPh sb="724" eb="726">
      <t>ゾウカ</t>
    </rPh>
    <rPh sb="733" eb="737">
      <t>スイセンカリツ</t>
    </rPh>
    <rPh sb="738" eb="741">
      <t>アンテイテキ</t>
    </rPh>
    <rPh sb="742" eb="744">
      <t>ジョウショウ</t>
    </rPh>
    <rPh sb="745" eb="747">
      <t>ミコ</t>
    </rPh>
    <rPh sb="757" eb="758">
      <t>ミ</t>
    </rPh>
    <rPh sb="758" eb="761">
      <t>スイセンカ</t>
    </rPh>
    <rPh sb="761" eb="763">
      <t>セタイ</t>
    </rPh>
    <rPh sb="765" eb="767">
      <t>ケイハツ</t>
    </rPh>
    <rPh sb="767" eb="769">
      <t>カツドウ</t>
    </rPh>
    <rPh sb="769" eb="770">
      <t>トウ</t>
    </rPh>
    <rPh sb="773" eb="776">
      <t>スイセンカ</t>
    </rPh>
    <rPh sb="776" eb="777">
      <t>リツ</t>
    </rPh>
    <rPh sb="778" eb="780">
      <t>コウジョウ</t>
    </rPh>
    <rPh sb="781" eb="782">
      <t>ツト</t>
    </rPh>
    <rPh sb="787" eb="790">
      <t>ゼンネンド</t>
    </rPh>
    <rPh sb="790" eb="791">
      <t>ヒ</t>
    </rPh>
    <rPh sb="800" eb="802">
      <t>カイゼン</t>
    </rPh>
    <phoneticPr fontId="4"/>
  </si>
  <si>
    <t xml:space="preserve">
　本市下水道事業は、老朽化が進展する単独処理場を2施設有していることなどから、類似団体と比べて高い水準の汚水処理原価となっているが、それを賄う下水道使用料が十分でないことから、経費回収率が低く、一般会計からの繰入金に依存した経営状況であるといえる。
　このような状況の中で、将来にわたって安定した経営を持続するため、令和2年度に経営戦略を策定した。今後は経営戦略に基づき、経営健全化の取り組みを行うことで、財政マネジメントの向上を図っていきたい。</t>
    <rPh sb="2" eb="4">
      <t>ホンシ</t>
    </rPh>
    <rPh sb="4" eb="7">
      <t>ゲスイドウ</t>
    </rPh>
    <rPh sb="7" eb="9">
      <t>ジギョウ</t>
    </rPh>
    <rPh sb="11" eb="14">
      <t>ロウキュウカ</t>
    </rPh>
    <rPh sb="15" eb="17">
      <t>シンテン</t>
    </rPh>
    <rPh sb="19" eb="21">
      <t>タンドク</t>
    </rPh>
    <rPh sb="21" eb="24">
      <t>ショリジョウ</t>
    </rPh>
    <rPh sb="26" eb="28">
      <t>シセツ</t>
    </rPh>
    <rPh sb="28" eb="29">
      <t>ユウ</t>
    </rPh>
    <rPh sb="40" eb="42">
      <t>ルイジ</t>
    </rPh>
    <rPh sb="42" eb="44">
      <t>ダンタイ</t>
    </rPh>
    <rPh sb="45" eb="46">
      <t>クラ</t>
    </rPh>
    <rPh sb="48" eb="49">
      <t>タカ</t>
    </rPh>
    <rPh sb="50" eb="52">
      <t>スイジュン</t>
    </rPh>
    <rPh sb="70" eb="71">
      <t>マカナ</t>
    </rPh>
    <rPh sb="72" eb="78">
      <t>ゲスイドウシヨウリョウ</t>
    </rPh>
    <rPh sb="79" eb="81">
      <t>ジュウブン</t>
    </rPh>
    <rPh sb="89" eb="91">
      <t>ケイヒ</t>
    </rPh>
    <rPh sb="91" eb="94">
      <t>カイシュウリツ</t>
    </rPh>
    <rPh sb="95" eb="96">
      <t>ヒク</t>
    </rPh>
    <rPh sb="98" eb="102">
      <t>イッパンカイケイ</t>
    </rPh>
    <rPh sb="105" eb="108">
      <t>クリイレキン</t>
    </rPh>
    <rPh sb="109" eb="111">
      <t>イゾン</t>
    </rPh>
    <rPh sb="113" eb="115">
      <t>ケイエイ</t>
    </rPh>
    <rPh sb="115" eb="117">
      <t>ジョウキョウ</t>
    </rPh>
    <rPh sb="125" eb="127">
      <t>ジョウキョウ</t>
    </rPh>
    <rPh sb="128" eb="129">
      <t>ナカ</t>
    </rPh>
    <rPh sb="131" eb="133">
      <t>ショウライ</t>
    </rPh>
    <rPh sb="138" eb="140">
      <t>アンテイ</t>
    </rPh>
    <rPh sb="142" eb="144">
      <t>ケイエイ</t>
    </rPh>
    <rPh sb="145" eb="147">
      <t>ジゾク</t>
    </rPh>
    <rPh sb="152" eb="154">
      <t>レイワ</t>
    </rPh>
    <rPh sb="155" eb="157">
      <t>ネンド</t>
    </rPh>
    <rPh sb="158" eb="160">
      <t>ケイエイ</t>
    </rPh>
    <rPh sb="160" eb="162">
      <t>センリャク</t>
    </rPh>
    <rPh sb="163" eb="165">
      <t>サクテイ</t>
    </rPh>
    <rPh sb="168" eb="170">
      <t>コンゴ</t>
    </rPh>
    <rPh sb="171" eb="173">
      <t>ケイエイ</t>
    </rPh>
    <rPh sb="173" eb="175">
      <t>センリャク</t>
    </rPh>
    <rPh sb="176" eb="177">
      <t>モト</t>
    </rPh>
    <rPh sb="180" eb="182">
      <t>ケイエイ</t>
    </rPh>
    <rPh sb="182" eb="185">
      <t>ケンゼンカ</t>
    </rPh>
    <rPh sb="186" eb="187">
      <t>ト</t>
    </rPh>
    <rPh sb="188" eb="189">
      <t>ク</t>
    </rPh>
    <rPh sb="191" eb="192">
      <t>オコナ</t>
    </rPh>
    <rPh sb="197" eb="199">
      <t>ザイセイ</t>
    </rPh>
    <rPh sb="206" eb="208">
      <t>コウジョウ</t>
    </rPh>
    <rPh sb="209" eb="210">
      <t>ハカ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</si>
</sst>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13" fillId="0" borderId="6"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4101-4C0B-A9EE-8BE8639FBFFA}"/>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0.08</c:v>
                </c:pt>
                <c:pt idx="3">
                  <c:v>0.24</c:v>
                </c:pt>
                <c:pt idx="4">
                  <c:v>0.14000000000000001</c:v>
                </c:pt>
              </c:numCache>
            </c:numRef>
          </c:val>
          <c:smooth val="0"/>
          <c:extLst>
            <c:ext xmlns:c16="http://schemas.microsoft.com/office/drawing/2014/chart" uri="{C3380CC4-5D6E-409C-BE32-E72D297353CC}">
              <c16:uniqueId val="{00000001-4101-4C0B-A9EE-8BE8639FBFFA}"/>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116.33</c:v>
                </c:pt>
                <c:pt idx="3">
                  <c:v>120.78</c:v>
                </c:pt>
                <c:pt idx="4">
                  <c:v>121.4</c:v>
                </c:pt>
              </c:numCache>
            </c:numRef>
          </c:val>
          <c:extLst>
            <c:ext xmlns:c16="http://schemas.microsoft.com/office/drawing/2014/chart" uri="{C3380CC4-5D6E-409C-BE32-E72D297353CC}">
              <c16:uniqueId val="{00000000-E004-4B94-808A-8B1F4D193BD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106.67</c:v>
                </c:pt>
                <c:pt idx="3">
                  <c:v>106.9</c:v>
                </c:pt>
                <c:pt idx="4">
                  <c:v>106.74</c:v>
                </c:pt>
              </c:numCache>
            </c:numRef>
          </c:val>
          <c:smooth val="0"/>
          <c:extLst>
            <c:ext xmlns:c16="http://schemas.microsoft.com/office/drawing/2014/chart" uri="{C3380CC4-5D6E-409C-BE32-E72D297353CC}">
              <c16:uniqueId val="{00000001-E004-4B94-808A-8B1F4D193BD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3.7</c:v>
                </c:pt>
                <c:pt idx="3">
                  <c:v>7.63</c:v>
                </c:pt>
                <c:pt idx="4">
                  <c:v>10.82</c:v>
                </c:pt>
              </c:numCache>
            </c:numRef>
          </c:val>
          <c:extLst>
            <c:ext xmlns:c16="http://schemas.microsoft.com/office/drawing/2014/chart" uri="{C3380CC4-5D6E-409C-BE32-E72D297353CC}">
              <c16:uniqueId val="{00000000-29AB-434D-AD5C-051C89F7A1A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23.25</c:v>
                </c:pt>
                <c:pt idx="3">
                  <c:v>25.2</c:v>
                </c:pt>
                <c:pt idx="4">
                  <c:v>27.42</c:v>
                </c:pt>
              </c:numCache>
            </c:numRef>
          </c:val>
          <c:smooth val="0"/>
          <c:extLst>
            <c:ext xmlns:c16="http://schemas.microsoft.com/office/drawing/2014/chart" uri="{C3380CC4-5D6E-409C-BE32-E72D297353CC}">
              <c16:uniqueId val="{00000001-29AB-434D-AD5C-051C89F7A1A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8BDA-49E4-A3CE-0E99D9D20A9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1.06</c:v>
                </c:pt>
                <c:pt idx="3">
                  <c:v>2.02</c:v>
                </c:pt>
                <c:pt idx="4">
                  <c:v>2.67</c:v>
                </c:pt>
              </c:numCache>
            </c:numRef>
          </c:val>
          <c:smooth val="0"/>
          <c:extLst>
            <c:ext xmlns:c16="http://schemas.microsoft.com/office/drawing/2014/chart" uri="{C3380CC4-5D6E-409C-BE32-E72D297353CC}">
              <c16:uniqueId val="{00000001-8BDA-49E4-A3CE-0E99D9D20A9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76B1-4088-9BC3-923786D3A53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3.68</c:v>
                </c:pt>
                <c:pt idx="3">
                  <c:v>5.3</c:v>
                </c:pt>
                <c:pt idx="4">
                  <c:v>6.49</c:v>
                </c:pt>
              </c:numCache>
            </c:numRef>
          </c:val>
          <c:smooth val="0"/>
          <c:extLst>
            <c:ext xmlns:c16="http://schemas.microsoft.com/office/drawing/2014/chart" uri="{C3380CC4-5D6E-409C-BE32-E72D297353CC}">
              <c16:uniqueId val="{00000001-76B1-4088-9BC3-923786D3A53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28.99</c:v>
                </c:pt>
                <c:pt idx="3">
                  <c:v>26.02</c:v>
                </c:pt>
                <c:pt idx="4">
                  <c:v>26.12</c:v>
                </c:pt>
              </c:numCache>
            </c:numRef>
          </c:val>
          <c:extLst>
            <c:ext xmlns:c16="http://schemas.microsoft.com/office/drawing/2014/chart" uri="{C3380CC4-5D6E-409C-BE32-E72D297353CC}">
              <c16:uniqueId val="{00000000-273B-4075-9617-7EB1FC25258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67.86</c:v>
                </c:pt>
                <c:pt idx="3">
                  <c:v>72.92</c:v>
                </c:pt>
                <c:pt idx="4">
                  <c:v>81.19</c:v>
                </c:pt>
              </c:numCache>
            </c:numRef>
          </c:val>
          <c:smooth val="0"/>
          <c:extLst>
            <c:ext xmlns:c16="http://schemas.microsoft.com/office/drawing/2014/chart" uri="{C3380CC4-5D6E-409C-BE32-E72D297353CC}">
              <c16:uniqueId val="{00000001-273B-4075-9617-7EB1FC25258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772.62</c:v>
                </c:pt>
                <c:pt idx="3">
                  <c:v>690.58</c:v>
                </c:pt>
                <c:pt idx="4">
                  <c:v>613.01</c:v>
                </c:pt>
              </c:numCache>
            </c:numRef>
          </c:val>
          <c:extLst>
            <c:ext xmlns:c16="http://schemas.microsoft.com/office/drawing/2014/chart" uri="{C3380CC4-5D6E-409C-BE32-E72D297353CC}">
              <c16:uniqueId val="{00000000-5FF0-49E6-8E14-C4B620368E1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709.4</c:v>
                </c:pt>
                <c:pt idx="3">
                  <c:v>734.47</c:v>
                </c:pt>
                <c:pt idx="4">
                  <c:v>720.89</c:v>
                </c:pt>
              </c:numCache>
            </c:numRef>
          </c:val>
          <c:smooth val="0"/>
          <c:extLst>
            <c:ext xmlns:c16="http://schemas.microsoft.com/office/drawing/2014/chart" uri="{C3380CC4-5D6E-409C-BE32-E72D297353CC}">
              <c16:uniqueId val="{00000001-5FF0-49E6-8E14-C4B620368E1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72.599999999999994</c:v>
                </c:pt>
                <c:pt idx="3">
                  <c:v>72.760000000000005</c:v>
                </c:pt>
                <c:pt idx="4">
                  <c:v>72.989999999999995</c:v>
                </c:pt>
              </c:numCache>
            </c:numRef>
          </c:val>
          <c:extLst>
            <c:ext xmlns:c16="http://schemas.microsoft.com/office/drawing/2014/chart" uri="{C3380CC4-5D6E-409C-BE32-E72D297353CC}">
              <c16:uniqueId val="{00000000-4011-474A-A4F1-F968F86CE92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91.14</c:v>
                </c:pt>
                <c:pt idx="3">
                  <c:v>90.69</c:v>
                </c:pt>
                <c:pt idx="4">
                  <c:v>90.5</c:v>
                </c:pt>
              </c:numCache>
            </c:numRef>
          </c:val>
          <c:smooth val="0"/>
          <c:extLst>
            <c:ext xmlns:c16="http://schemas.microsoft.com/office/drawing/2014/chart" uri="{C3380CC4-5D6E-409C-BE32-E72D297353CC}">
              <c16:uniqueId val="{00000001-4011-474A-A4F1-F968F86CE92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150.47</c:v>
                </c:pt>
                <c:pt idx="3">
                  <c:v>150.29</c:v>
                </c:pt>
                <c:pt idx="4">
                  <c:v>151.43</c:v>
                </c:pt>
              </c:numCache>
            </c:numRef>
          </c:val>
          <c:extLst>
            <c:ext xmlns:c16="http://schemas.microsoft.com/office/drawing/2014/chart" uri="{C3380CC4-5D6E-409C-BE32-E72D297353CC}">
              <c16:uniqueId val="{00000000-071A-4069-9D65-1C78F7BE001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136.86000000000001</c:v>
                </c:pt>
                <c:pt idx="3">
                  <c:v>138.52000000000001</c:v>
                </c:pt>
                <c:pt idx="4">
                  <c:v>138.66999999999999</c:v>
                </c:pt>
              </c:numCache>
            </c:numRef>
          </c:val>
          <c:smooth val="0"/>
          <c:extLst>
            <c:ext xmlns:c16="http://schemas.microsoft.com/office/drawing/2014/chart" uri="{C3380CC4-5D6E-409C-BE32-E72D297353CC}">
              <c16:uniqueId val="{00000001-071A-4069-9D65-1C78F7BE001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143.75</c:v>
                </c:pt>
                <c:pt idx="3">
                  <c:v>141.38999999999999</c:v>
                </c:pt>
                <c:pt idx="4">
                  <c:v>138.27000000000001</c:v>
                </c:pt>
              </c:numCache>
            </c:numRef>
          </c:val>
          <c:extLst>
            <c:ext xmlns:c16="http://schemas.microsoft.com/office/drawing/2014/chart" uri="{C3380CC4-5D6E-409C-BE32-E72D297353CC}">
              <c16:uniqueId val="{00000000-31B6-47FB-9EAE-D9D3CD1CD42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60.78</c:v>
                </c:pt>
                <c:pt idx="3">
                  <c:v>59.96</c:v>
                </c:pt>
                <c:pt idx="4">
                  <c:v>59.9</c:v>
                </c:pt>
              </c:numCache>
            </c:numRef>
          </c:val>
          <c:smooth val="0"/>
          <c:extLst>
            <c:ext xmlns:c16="http://schemas.microsoft.com/office/drawing/2014/chart" uri="{C3380CC4-5D6E-409C-BE32-E72D297353CC}">
              <c16:uniqueId val="{00000001-31B6-47FB-9EAE-D9D3CD1CD42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90.67</c:v>
                </c:pt>
                <c:pt idx="3">
                  <c:v>90.85</c:v>
                </c:pt>
                <c:pt idx="4">
                  <c:v>90.89</c:v>
                </c:pt>
              </c:numCache>
            </c:numRef>
          </c:val>
          <c:extLst>
            <c:ext xmlns:c16="http://schemas.microsoft.com/office/drawing/2014/chart" uri="{C3380CC4-5D6E-409C-BE32-E72D297353CC}">
              <c16:uniqueId val="{00000000-949F-464F-8752-693A02F37EA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94.17</c:v>
                </c:pt>
                <c:pt idx="3">
                  <c:v>94.27</c:v>
                </c:pt>
                <c:pt idx="4">
                  <c:v>94.46</c:v>
                </c:pt>
              </c:numCache>
            </c:numRef>
          </c:val>
          <c:smooth val="0"/>
          <c:extLst>
            <c:ext xmlns:c16="http://schemas.microsoft.com/office/drawing/2014/chart" uri="{C3380CC4-5D6E-409C-BE32-E72D297353CC}">
              <c16:uniqueId val="{00000001-949F-464F-8752-693A02F37EA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13"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3" t="s">
        <v>0</v>
      </c>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row>
    <row r="3" spans="1:78" ht="9.75" customHeight="1" x14ac:dyDescent="0.15">
      <c r="A3" s="2"/>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row>
    <row r="4" spans="1:78" ht="9.75" customHeight="1" x14ac:dyDescent="0.15">
      <c r="A4" s="2"/>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4" t="str">
        <f>データ!H6</f>
        <v>奈良県　生駒市</v>
      </c>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75" t="s">
        <v>9</v>
      </c>
      <c r="BM7" s="76"/>
      <c r="BN7" s="76"/>
      <c r="BO7" s="76"/>
      <c r="BP7" s="76"/>
      <c r="BQ7" s="76"/>
      <c r="BR7" s="76"/>
      <c r="BS7" s="76"/>
      <c r="BT7" s="76"/>
      <c r="BU7" s="76"/>
      <c r="BV7" s="76"/>
      <c r="BW7" s="76"/>
      <c r="BX7" s="76"/>
      <c r="BY7" s="77"/>
    </row>
    <row r="8" spans="1:78" ht="18.75" customHeight="1" x14ac:dyDescent="0.15">
      <c r="A8" s="2"/>
      <c r="B8" s="71" t="str">
        <f>データ!I6</f>
        <v>法適用</v>
      </c>
      <c r="C8" s="71"/>
      <c r="D8" s="71"/>
      <c r="E8" s="71"/>
      <c r="F8" s="71"/>
      <c r="G8" s="71"/>
      <c r="H8" s="71"/>
      <c r="I8" s="71" t="str">
        <f>データ!J6</f>
        <v>下水道事業</v>
      </c>
      <c r="J8" s="71"/>
      <c r="K8" s="71"/>
      <c r="L8" s="71"/>
      <c r="M8" s="71"/>
      <c r="N8" s="71"/>
      <c r="O8" s="71"/>
      <c r="P8" s="71" t="str">
        <f>データ!K6</f>
        <v>公共下水道</v>
      </c>
      <c r="Q8" s="71"/>
      <c r="R8" s="71"/>
      <c r="S8" s="71"/>
      <c r="T8" s="71"/>
      <c r="U8" s="71"/>
      <c r="V8" s="71"/>
      <c r="W8" s="71" t="str">
        <f>データ!L6</f>
        <v>Bc1</v>
      </c>
      <c r="X8" s="71"/>
      <c r="Y8" s="71"/>
      <c r="Z8" s="71"/>
      <c r="AA8" s="71"/>
      <c r="AB8" s="71"/>
      <c r="AC8" s="71"/>
      <c r="AD8" s="72" t="str">
        <f>データ!$M$6</f>
        <v>非設置</v>
      </c>
      <c r="AE8" s="72"/>
      <c r="AF8" s="72"/>
      <c r="AG8" s="72"/>
      <c r="AH8" s="72"/>
      <c r="AI8" s="72"/>
      <c r="AJ8" s="72"/>
      <c r="AK8" s="3"/>
      <c r="AL8" s="45">
        <f>データ!S6</f>
        <v>117946</v>
      </c>
      <c r="AM8" s="45"/>
      <c r="AN8" s="45"/>
      <c r="AO8" s="45"/>
      <c r="AP8" s="45"/>
      <c r="AQ8" s="45"/>
      <c r="AR8" s="45"/>
      <c r="AS8" s="45"/>
      <c r="AT8" s="46">
        <f>データ!T6</f>
        <v>53.15</v>
      </c>
      <c r="AU8" s="46"/>
      <c r="AV8" s="46"/>
      <c r="AW8" s="46"/>
      <c r="AX8" s="46"/>
      <c r="AY8" s="46"/>
      <c r="AZ8" s="46"/>
      <c r="BA8" s="46"/>
      <c r="BB8" s="46">
        <f>データ!U6</f>
        <v>2219.12</v>
      </c>
      <c r="BC8" s="46"/>
      <c r="BD8" s="46"/>
      <c r="BE8" s="46"/>
      <c r="BF8" s="46"/>
      <c r="BG8" s="46"/>
      <c r="BH8" s="46"/>
      <c r="BI8" s="46"/>
      <c r="BJ8" s="3"/>
      <c r="BK8" s="3"/>
      <c r="BL8" s="67" t="s">
        <v>10</v>
      </c>
      <c r="BM8" s="68"/>
      <c r="BN8" s="69" t="s">
        <v>11</v>
      </c>
      <c r="BO8" s="69"/>
      <c r="BP8" s="69"/>
      <c r="BQ8" s="69"/>
      <c r="BR8" s="69"/>
      <c r="BS8" s="69"/>
      <c r="BT8" s="69"/>
      <c r="BU8" s="69"/>
      <c r="BV8" s="69"/>
      <c r="BW8" s="69"/>
      <c r="BX8" s="69"/>
      <c r="BY8" s="70"/>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f>データ!O6</f>
        <v>75.53</v>
      </c>
      <c r="J10" s="46"/>
      <c r="K10" s="46"/>
      <c r="L10" s="46"/>
      <c r="M10" s="46"/>
      <c r="N10" s="46"/>
      <c r="O10" s="46"/>
      <c r="P10" s="46">
        <f>データ!P6</f>
        <v>72.290000000000006</v>
      </c>
      <c r="Q10" s="46"/>
      <c r="R10" s="46"/>
      <c r="S10" s="46"/>
      <c r="T10" s="46"/>
      <c r="U10" s="46"/>
      <c r="V10" s="46"/>
      <c r="W10" s="46">
        <f>データ!Q6</f>
        <v>94</v>
      </c>
      <c r="X10" s="46"/>
      <c r="Y10" s="46"/>
      <c r="Z10" s="46"/>
      <c r="AA10" s="46"/>
      <c r="AB10" s="46"/>
      <c r="AC10" s="46"/>
      <c r="AD10" s="45">
        <f>データ!R6</f>
        <v>2332</v>
      </c>
      <c r="AE10" s="45"/>
      <c r="AF10" s="45"/>
      <c r="AG10" s="45"/>
      <c r="AH10" s="45"/>
      <c r="AI10" s="45"/>
      <c r="AJ10" s="45"/>
      <c r="AK10" s="2"/>
      <c r="AL10" s="45">
        <f>データ!V6</f>
        <v>85032</v>
      </c>
      <c r="AM10" s="45"/>
      <c r="AN10" s="45"/>
      <c r="AO10" s="45"/>
      <c r="AP10" s="45"/>
      <c r="AQ10" s="45"/>
      <c r="AR10" s="45"/>
      <c r="AS10" s="45"/>
      <c r="AT10" s="46">
        <f>データ!W6</f>
        <v>12.42</v>
      </c>
      <c r="AU10" s="46"/>
      <c r="AV10" s="46"/>
      <c r="AW10" s="46"/>
      <c r="AX10" s="46"/>
      <c r="AY10" s="46"/>
      <c r="AZ10" s="46"/>
      <c r="BA10" s="46"/>
      <c r="BB10" s="46">
        <f>データ!X6</f>
        <v>6846.38</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1" t="s">
        <v>116</v>
      </c>
      <c r="BM16" s="62"/>
      <c r="BN16" s="62"/>
      <c r="BO16" s="62"/>
      <c r="BP16" s="62"/>
      <c r="BQ16" s="62"/>
      <c r="BR16" s="62"/>
      <c r="BS16" s="62"/>
      <c r="BT16" s="62"/>
      <c r="BU16" s="62"/>
      <c r="BV16" s="62"/>
      <c r="BW16" s="62"/>
      <c r="BX16" s="62"/>
      <c r="BY16" s="62"/>
      <c r="BZ16" s="6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1"/>
      <c r="BM17" s="62"/>
      <c r="BN17" s="62"/>
      <c r="BO17" s="62"/>
      <c r="BP17" s="62"/>
      <c r="BQ17" s="62"/>
      <c r="BR17" s="62"/>
      <c r="BS17" s="62"/>
      <c r="BT17" s="62"/>
      <c r="BU17" s="62"/>
      <c r="BV17" s="62"/>
      <c r="BW17" s="62"/>
      <c r="BX17" s="62"/>
      <c r="BY17" s="62"/>
      <c r="BZ17" s="6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1"/>
      <c r="BM18" s="62"/>
      <c r="BN18" s="62"/>
      <c r="BO18" s="62"/>
      <c r="BP18" s="62"/>
      <c r="BQ18" s="62"/>
      <c r="BR18" s="62"/>
      <c r="BS18" s="62"/>
      <c r="BT18" s="62"/>
      <c r="BU18" s="62"/>
      <c r="BV18" s="62"/>
      <c r="BW18" s="62"/>
      <c r="BX18" s="62"/>
      <c r="BY18" s="62"/>
      <c r="BZ18" s="6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1"/>
      <c r="BM19" s="62"/>
      <c r="BN19" s="62"/>
      <c r="BO19" s="62"/>
      <c r="BP19" s="62"/>
      <c r="BQ19" s="62"/>
      <c r="BR19" s="62"/>
      <c r="BS19" s="62"/>
      <c r="BT19" s="62"/>
      <c r="BU19" s="62"/>
      <c r="BV19" s="62"/>
      <c r="BW19" s="62"/>
      <c r="BX19" s="62"/>
      <c r="BY19" s="62"/>
      <c r="BZ19" s="6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1"/>
      <c r="BM20" s="62"/>
      <c r="BN20" s="62"/>
      <c r="BO20" s="62"/>
      <c r="BP20" s="62"/>
      <c r="BQ20" s="62"/>
      <c r="BR20" s="62"/>
      <c r="BS20" s="62"/>
      <c r="BT20" s="62"/>
      <c r="BU20" s="62"/>
      <c r="BV20" s="62"/>
      <c r="BW20" s="62"/>
      <c r="BX20" s="62"/>
      <c r="BY20" s="62"/>
      <c r="BZ20" s="6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1"/>
      <c r="BM21" s="62"/>
      <c r="BN21" s="62"/>
      <c r="BO21" s="62"/>
      <c r="BP21" s="62"/>
      <c r="BQ21" s="62"/>
      <c r="BR21" s="62"/>
      <c r="BS21" s="62"/>
      <c r="BT21" s="62"/>
      <c r="BU21" s="62"/>
      <c r="BV21" s="62"/>
      <c r="BW21" s="62"/>
      <c r="BX21" s="62"/>
      <c r="BY21" s="62"/>
      <c r="BZ21" s="6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1"/>
      <c r="BM22" s="62"/>
      <c r="BN22" s="62"/>
      <c r="BO22" s="62"/>
      <c r="BP22" s="62"/>
      <c r="BQ22" s="62"/>
      <c r="BR22" s="62"/>
      <c r="BS22" s="62"/>
      <c r="BT22" s="62"/>
      <c r="BU22" s="62"/>
      <c r="BV22" s="62"/>
      <c r="BW22" s="62"/>
      <c r="BX22" s="62"/>
      <c r="BY22" s="62"/>
      <c r="BZ22" s="6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1"/>
      <c r="BM23" s="62"/>
      <c r="BN23" s="62"/>
      <c r="BO23" s="62"/>
      <c r="BP23" s="62"/>
      <c r="BQ23" s="62"/>
      <c r="BR23" s="62"/>
      <c r="BS23" s="62"/>
      <c r="BT23" s="62"/>
      <c r="BU23" s="62"/>
      <c r="BV23" s="62"/>
      <c r="BW23" s="62"/>
      <c r="BX23" s="62"/>
      <c r="BY23" s="62"/>
      <c r="BZ23" s="6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1"/>
      <c r="BM24" s="62"/>
      <c r="BN24" s="62"/>
      <c r="BO24" s="62"/>
      <c r="BP24" s="62"/>
      <c r="BQ24" s="62"/>
      <c r="BR24" s="62"/>
      <c r="BS24" s="62"/>
      <c r="BT24" s="62"/>
      <c r="BU24" s="62"/>
      <c r="BV24" s="62"/>
      <c r="BW24" s="62"/>
      <c r="BX24" s="62"/>
      <c r="BY24" s="62"/>
      <c r="BZ24" s="6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1"/>
      <c r="BM25" s="62"/>
      <c r="BN25" s="62"/>
      <c r="BO25" s="62"/>
      <c r="BP25" s="62"/>
      <c r="BQ25" s="62"/>
      <c r="BR25" s="62"/>
      <c r="BS25" s="62"/>
      <c r="BT25" s="62"/>
      <c r="BU25" s="62"/>
      <c r="BV25" s="62"/>
      <c r="BW25" s="62"/>
      <c r="BX25" s="62"/>
      <c r="BY25" s="62"/>
      <c r="BZ25" s="6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1"/>
      <c r="BM26" s="62"/>
      <c r="BN26" s="62"/>
      <c r="BO26" s="62"/>
      <c r="BP26" s="62"/>
      <c r="BQ26" s="62"/>
      <c r="BR26" s="62"/>
      <c r="BS26" s="62"/>
      <c r="BT26" s="62"/>
      <c r="BU26" s="62"/>
      <c r="BV26" s="62"/>
      <c r="BW26" s="62"/>
      <c r="BX26" s="62"/>
      <c r="BY26" s="62"/>
      <c r="BZ26" s="6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1"/>
      <c r="BM27" s="62"/>
      <c r="BN27" s="62"/>
      <c r="BO27" s="62"/>
      <c r="BP27" s="62"/>
      <c r="BQ27" s="62"/>
      <c r="BR27" s="62"/>
      <c r="BS27" s="62"/>
      <c r="BT27" s="62"/>
      <c r="BU27" s="62"/>
      <c r="BV27" s="62"/>
      <c r="BW27" s="62"/>
      <c r="BX27" s="62"/>
      <c r="BY27" s="62"/>
      <c r="BZ27" s="6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1"/>
      <c r="BM28" s="62"/>
      <c r="BN28" s="62"/>
      <c r="BO28" s="62"/>
      <c r="BP28" s="62"/>
      <c r="BQ28" s="62"/>
      <c r="BR28" s="62"/>
      <c r="BS28" s="62"/>
      <c r="BT28" s="62"/>
      <c r="BU28" s="62"/>
      <c r="BV28" s="62"/>
      <c r="BW28" s="62"/>
      <c r="BX28" s="62"/>
      <c r="BY28" s="62"/>
      <c r="BZ28" s="6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1"/>
      <c r="BM29" s="62"/>
      <c r="BN29" s="62"/>
      <c r="BO29" s="62"/>
      <c r="BP29" s="62"/>
      <c r="BQ29" s="62"/>
      <c r="BR29" s="62"/>
      <c r="BS29" s="62"/>
      <c r="BT29" s="62"/>
      <c r="BU29" s="62"/>
      <c r="BV29" s="62"/>
      <c r="BW29" s="62"/>
      <c r="BX29" s="62"/>
      <c r="BY29" s="62"/>
      <c r="BZ29" s="6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1"/>
      <c r="BM30" s="62"/>
      <c r="BN30" s="62"/>
      <c r="BO30" s="62"/>
      <c r="BP30" s="62"/>
      <c r="BQ30" s="62"/>
      <c r="BR30" s="62"/>
      <c r="BS30" s="62"/>
      <c r="BT30" s="62"/>
      <c r="BU30" s="62"/>
      <c r="BV30" s="62"/>
      <c r="BW30" s="62"/>
      <c r="BX30" s="62"/>
      <c r="BY30" s="62"/>
      <c r="BZ30" s="6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1"/>
      <c r="BM31" s="62"/>
      <c r="BN31" s="62"/>
      <c r="BO31" s="62"/>
      <c r="BP31" s="62"/>
      <c r="BQ31" s="62"/>
      <c r="BR31" s="62"/>
      <c r="BS31" s="62"/>
      <c r="BT31" s="62"/>
      <c r="BU31" s="62"/>
      <c r="BV31" s="62"/>
      <c r="BW31" s="62"/>
      <c r="BX31" s="62"/>
      <c r="BY31" s="62"/>
      <c r="BZ31" s="6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1"/>
      <c r="BM32" s="62"/>
      <c r="BN32" s="62"/>
      <c r="BO32" s="62"/>
      <c r="BP32" s="62"/>
      <c r="BQ32" s="62"/>
      <c r="BR32" s="62"/>
      <c r="BS32" s="62"/>
      <c r="BT32" s="62"/>
      <c r="BU32" s="62"/>
      <c r="BV32" s="62"/>
      <c r="BW32" s="62"/>
      <c r="BX32" s="62"/>
      <c r="BY32" s="62"/>
      <c r="BZ32" s="6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1"/>
      <c r="BM33" s="62"/>
      <c r="BN33" s="62"/>
      <c r="BO33" s="62"/>
      <c r="BP33" s="62"/>
      <c r="BQ33" s="62"/>
      <c r="BR33" s="62"/>
      <c r="BS33" s="62"/>
      <c r="BT33" s="62"/>
      <c r="BU33" s="62"/>
      <c r="BV33" s="62"/>
      <c r="BW33" s="62"/>
      <c r="BX33" s="62"/>
      <c r="BY33" s="62"/>
      <c r="BZ33" s="6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1"/>
      <c r="BM34" s="62"/>
      <c r="BN34" s="62"/>
      <c r="BO34" s="62"/>
      <c r="BP34" s="62"/>
      <c r="BQ34" s="62"/>
      <c r="BR34" s="62"/>
      <c r="BS34" s="62"/>
      <c r="BT34" s="62"/>
      <c r="BU34" s="62"/>
      <c r="BV34" s="62"/>
      <c r="BW34" s="62"/>
      <c r="BX34" s="62"/>
      <c r="BY34" s="62"/>
      <c r="BZ34" s="6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1"/>
      <c r="BM35" s="62"/>
      <c r="BN35" s="62"/>
      <c r="BO35" s="62"/>
      <c r="BP35" s="62"/>
      <c r="BQ35" s="62"/>
      <c r="BR35" s="62"/>
      <c r="BS35" s="62"/>
      <c r="BT35" s="62"/>
      <c r="BU35" s="62"/>
      <c r="BV35" s="62"/>
      <c r="BW35" s="62"/>
      <c r="BX35" s="62"/>
      <c r="BY35" s="62"/>
      <c r="BZ35" s="6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1"/>
      <c r="BM36" s="62"/>
      <c r="BN36" s="62"/>
      <c r="BO36" s="62"/>
      <c r="BP36" s="62"/>
      <c r="BQ36" s="62"/>
      <c r="BR36" s="62"/>
      <c r="BS36" s="62"/>
      <c r="BT36" s="62"/>
      <c r="BU36" s="62"/>
      <c r="BV36" s="62"/>
      <c r="BW36" s="62"/>
      <c r="BX36" s="62"/>
      <c r="BY36" s="62"/>
      <c r="BZ36" s="6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1"/>
      <c r="BM37" s="62"/>
      <c r="BN37" s="62"/>
      <c r="BO37" s="62"/>
      <c r="BP37" s="62"/>
      <c r="BQ37" s="62"/>
      <c r="BR37" s="62"/>
      <c r="BS37" s="62"/>
      <c r="BT37" s="62"/>
      <c r="BU37" s="62"/>
      <c r="BV37" s="62"/>
      <c r="BW37" s="62"/>
      <c r="BX37" s="62"/>
      <c r="BY37" s="62"/>
      <c r="BZ37" s="6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1"/>
      <c r="BM38" s="62"/>
      <c r="BN38" s="62"/>
      <c r="BO38" s="62"/>
      <c r="BP38" s="62"/>
      <c r="BQ38" s="62"/>
      <c r="BR38" s="62"/>
      <c r="BS38" s="62"/>
      <c r="BT38" s="62"/>
      <c r="BU38" s="62"/>
      <c r="BV38" s="62"/>
      <c r="BW38" s="62"/>
      <c r="BX38" s="62"/>
      <c r="BY38" s="62"/>
      <c r="BZ38" s="6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1"/>
      <c r="BM39" s="62"/>
      <c r="BN39" s="62"/>
      <c r="BO39" s="62"/>
      <c r="BP39" s="62"/>
      <c r="BQ39" s="62"/>
      <c r="BR39" s="62"/>
      <c r="BS39" s="62"/>
      <c r="BT39" s="62"/>
      <c r="BU39" s="62"/>
      <c r="BV39" s="62"/>
      <c r="BW39" s="62"/>
      <c r="BX39" s="62"/>
      <c r="BY39" s="62"/>
      <c r="BZ39" s="6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1"/>
      <c r="BM40" s="62"/>
      <c r="BN40" s="62"/>
      <c r="BO40" s="62"/>
      <c r="BP40" s="62"/>
      <c r="BQ40" s="62"/>
      <c r="BR40" s="62"/>
      <c r="BS40" s="62"/>
      <c r="BT40" s="62"/>
      <c r="BU40" s="62"/>
      <c r="BV40" s="62"/>
      <c r="BW40" s="62"/>
      <c r="BX40" s="62"/>
      <c r="BY40" s="62"/>
      <c r="BZ40" s="6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1"/>
      <c r="BM41" s="62"/>
      <c r="BN41" s="62"/>
      <c r="BO41" s="62"/>
      <c r="BP41" s="62"/>
      <c r="BQ41" s="62"/>
      <c r="BR41" s="62"/>
      <c r="BS41" s="62"/>
      <c r="BT41" s="62"/>
      <c r="BU41" s="62"/>
      <c r="BV41" s="62"/>
      <c r="BW41" s="62"/>
      <c r="BX41" s="62"/>
      <c r="BY41" s="62"/>
      <c r="BZ41" s="6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1"/>
      <c r="BM42" s="62"/>
      <c r="BN42" s="62"/>
      <c r="BO42" s="62"/>
      <c r="BP42" s="62"/>
      <c r="BQ42" s="62"/>
      <c r="BR42" s="62"/>
      <c r="BS42" s="62"/>
      <c r="BT42" s="62"/>
      <c r="BU42" s="62"/>
      <c r="BV42" s="62"/>
      <c r="BW42" s="62"/>
      <c r="BX42" s="62"/>
      <c r="BY42" s="62"/>
      <c r="BZ42" s="6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1"/>
      <c r="BM43" s="62"/>
      <c r="BN43" s="62"/>
      <c r="BO43" s="62"/>
      <c r="BP43" s="62"/>
      <c r="BQ43" s="62"/>
      <c r="BR43" s="62"/>
      <c r="BS43" s="62"/>
      <c r="BT43" s="62"/>
      <c r="BU43" s="62"/>
      <c r="BV43" s="62"/>
      <c r="BW43" s="62"/>
      <c r="BX43" s="62"/>
      <c r="BY43" s="62"/>
      <c r="BZ43" s="63"/>
    </row>
    <row r="44" spans="1:78" ht="30"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30"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115</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117</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pzpS4IDOwxgqhcJjItQqXY5EFhuGjJRq7mCDndTtAVd5JSK4sfnHuBAFZJdW3rscCCsmyBYlzgTlCdJ6IZbwUg==" saltValue="GsFYrbmeoBjk5lh/yvztR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9" t="s">
        <v>52</v>
      </c>
      <c r="I3" s="80"/>
      <c r="J3" s="80"/>
      <c r="K3" s="80"/>
      <c r="L3" s="80"/>
      <c r="M3" s="80"/>
      <c r="N3" s="80"/>
      <c r="O3" s="80"/>
      <c r="P3" s="80"/>
      <c r="Q3" s="80"/>
      <c r="R3" s="80"/>
      <c r="S3" s="80"/>
      <c r="T3" s="80"/>
      <c r="U3" s="80"/>
      <c r="V3" s="80"/>
      <c r="W3" s="80"/>
      <c r="X3" s="81"/>
      <c r="Y3" s="85" t="s">
        <v>53</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54</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15">
      <c r="A4" s="14" t="s">
        <v>55</v>
      </c>
      <c r="B4" s="16"/>
      <c r="C4" s="16"/>
      <c r="D4" s="16"/>
      <c r="E4" s="16"/>
      <c r="F4" s="16"/>
      <c r="G4" s="16"/>
      <c r="H4" s="82"/>
      <c r="I4" s="83"/>
      <c r="J4" s="83"/>
      <c r="K4" s="83"/>
      <c r="L4" s="83"/>
      <c r="M4" s="83"/>
      <c r="N4" s="83"/>
      <c r="O4" s="83"/>
      <c r="P4" s="83"/>
      <c r="Q4" s="83"/>
      <c r="R4" s="83"/>
      <c r="S4" s="83"/>
      <c r="T4" s="83"/>
      <c r="U4" s="83"/>
      <c r="V4" s="83"/>
      <c r="W4" s="83"/>
      <c r="X4" s="84"/>
      <c r="Y4" s="78" t="s">
        <v>56</v>
      </c>
      <c r="Z4" s="78"/>
      <c r="AA4" s="78"/>
      <c r="AB4" s="78"/>
      <c r="AC4" s="78"/>
      <c r="AD4" s="78"/>
      <c r="AE4" s="78"/>
      <c r="AF4" s="78"/>
      <c r="AG4" s="78"/>
      <c r="AH4" s="78"/>
      <c r="AI4" s="78"/>
      <c r="AJ4" s="78" t="s">
        <v>57</v>
      </c>
      <c r="AK4" s="78"/>
      <c r="AL4" s="78"/>
      <c r="AM4" s="78"/>
      <c r="AN4" s="78"/>
      <c r="AO4" s="78"/>
      <c r="AP4" s="78"/>
      <c r="AQ4" s="78"/>
      <c r="AR4" s="78"/>
      <c r="AS4" s="78"/>
      <c r="AT4" s="78"/>
      <c r="AU4" s="78" t="s">
        <v>58</v>
      </c>
      <c r="AV4" s="78"/>
      <c r="AW4" s="78"/>
      <c r="AX4" s="78"/>
      <c r="AY4" s="78"/>
      <c r="AZ4" s="78"/>
      <c r="BA4" s="78"/>
      <c r="BB4" s="78"/>
      <c r="BC4" s="78"/>
      <c r="BD4" s="78"/>
      <c r="BE4" s="78"/>
      <c r="BF4" s="78" t="s">
        <v>59</v>
      </c>
      <c r="BG4" s="78"/>
      <c r="BH4" s="78"/>
      <c r="BI4" s="78"/>
      <c r="BJ4" s="78"/>
      <c r="BK4" s="78"/>
      <c r="BL4" s="78"/>
      <c r="BM4" s="78"/>
      <c r="BN4" s="78"/>
      <c r="BO4" s="78"/>
      <c r="BP4" s="78"/>
      <c r="BQ4" s="78" t="s">
        <v>60</v>
      </c>
      <c r="BR4" s="78"/>
      <c r="BS4" s="78"/>
      <c r="BT4" s="78"/>
      <c r="BU4" s="78"/>
      <c r="BV4" s="78"/>
      <c r="BW4" s="78"/>
      <c r="BX4" s="78"/>
      <c r="BY4" s="78"/>
      <c r="BZ4" s="78"/>
      <c r="CA4" s="78"/>
      <c r="CB4" s="78" t="s">
        <v>61</v>
      </c>
      <c r="CC4" s="78"/>
      <c r="CD4" s="78"/>
      <c r="CE4" s="78"/>
      <c r="CF4" s="78"/>
      <c r="CG4" s="78"/>
      <c r="CH4" s="78"/>
      <c r="CI4" s="78"/>
      <c r="CJ4" s="78"/>
      <c r="CK4" s="78"/>
      <c r="CL4" s="78"/>
      <c r="CM4" s="78" t="s">
        <v>62</v>
      </c>
      <c r="CN4" s="78"/>
      <c r="CO4" s="78"/>
      <c r="CP4" s="78"/>
      <c r="CQ4" s="78"/>
      <c r="CR4" s="78"/>
      <c r="CS4" s="78"/>
      <c r="CT4" s="78"/>
      <c r="CU4" s="78"/>
      <c r="CV4" s="78"/>
      <c r="CW4" s="78"/>
      <c r="CX4" s="78" t="s">
        <v>63</v>
      </c>
      <c r="CY4" s="78"/>
      <c r="CZ4" s="78"/>
      <c r="DA4" s="78"/>
      <c r="DB4" s="78"/>
      <c r="DC4" s="78"/>
      <c r="DD4" s="78"/>
      <c r="DE4" s="78"/>
      <c r="DF4" s="78"/>
      <c r="DG4" s="78"/>
      <c r="DH4" s="78"/>
      <c r="DI4" s="78" t="s">
        <v>64</v>
      </c>
      <c r="DJ4" s="78"/>
      <c r="DK4" s="78"/>
      <c r="DL4" s="78"/>
      <c r="DM4" s="78"/>
      <c r="DN4" s="78"/>
      <c r="DO4" s="78"/>
      <c r="DP4" s="78"/>
      <c r="DQ4" s="78"/>
      <c r="DR4" s="78"/>
      <c r="DS4" s="78"/>
      <c r="DT4" s="78" t="s">
        <v>65</v>
      </c>
      <c r="DU4" s="78"/>
      <c r="DV4" s="78"/>
      <c r="DW4" s="78"/>
      <c r="DX4" s="78"/>
      <c r="DY4" s="78"/>
      <c r="DZ4" s="78"/>
      <c r="EA4" s="78"/>
      <c r="EB4" s="78"/>
      <c r="EC4" s="78"/>
      <c r="ED4" s="78"/>
      <c r="EE4" s="78" t="s">
        <v>66</v>
      </c>
      <c r="EF4" s="78"/>
      <c r="EG4" s="78"/>
      <c r="EH4" s="78"/>
      <c r="EI4" s="78"/>
      <c r="EJ4" s="78"/>
      <c r="EK4" s="78"/>
      <c r="EL4" s="78"/>
      <c r="EM4" s="78"/>
      <c r="EN4" s="78"/>
      <c r="EO4" s="78"/>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292095</v>
      </c>
      <c r="D6" s="19">
        <f t="shared" si="3"/>
        <v>46</v>
      </c>
      <c r="E6" s="19">
        <f t="shared" si="3"/>
        <v>17</v>
      </c>
      <c r="F6" s="19">
        <f t="shared" si="3"/>
        <v>1</v>
      </c>
      <c r="G6" s="19">
        <f t="shared" si="3"/>
        <v>0</v>
      </c>
      <c r="H6" s="19" t="str">
        <f t="shared" si="3"/>
        <v>奈良県　生駒市</v>
      </c>
      <c r="I6" s="19" t="str">
        <f t="shared" si="3"/>
        <v>法適用</v>
      </c>
      <c r="J6" s="19" t="str">
        <f t="shared" si="3"/>
        <v>下水道事業</v>
      </c>
      <c r="K6" s="19" t="str">
        <f t="shared" si="3"/>
        <v>公共下水道</v>
      </c>
      <c r="L6" s="19" t="str">
        <f t="shared" si="3"/>
        <v>Bc1</v>
      </c>
      <c r="M6" s="19" t="str">
        <f t="shared" si="3"/>
        <v>非設置</v>
      </c>
      <c r="N6" s="20" t="str">
        <f t="shared" si="3"/>
        <v>-</v>
      </c>
      <c r="O6" s="20">
        <f t="shared" si="3"/>
        <v>75.53</v>
      </c>
      <c r="P6" s="20">
        <f t="shared" si="3"/>
        <v>72.290000000000006</v>
      </c>
      <c r="Q6" s="20">
        <f t="shared" si="3"/>
        <v>94</v>
      </c>
      <c r="R6" s="20">
        <f t="shared" si="3"/>
        <v>2332</v>
      </c>
      <c r="S6" s="20">
        <f t="shared" si="3"/>
        <v>117946</v>
      </c>
      <c r="T6" s="20">
        <f t="shared" si="3"/>
        <v>53.15</v>
      </c>
      <c r="U6" s="20">
        <f t="shared" si="3"/>
        <v>2219.12</v>
      </c>
      <c r="V6" s="20">
        <f t="shared" si="3"/>
        <v>85032</v>
      </c>
      <c r="W6" s="20">
        <f t="shared" si="3"/>
        <v>12.42</v>
      </c>
      <c r="X6" s="20">
        <f t="shared" si="3"/>
        <v>6846.38</v>
      </c>
      <c r="Y6" s="21" t="str">
        <f>IF(Y7="",NA(),Y7)</f>
        <v>-</v>
      </c>
      <c r="Z6" s="21" t="str">
        <f t="shared" ref="Z6:AH6" si="4">IF(Z7="",NA(),Z7)</f>
        <v>-</v>
      </c>
      <c r="AA6" s="21">
        <f t="shared" si="4"/>
        <v>116.33</v>
      </c>
      <c r="AB6" s="21">
        <f t="shared" si="4"/>
        <v>120.78</v>
      </c>
      <c r="AC6" s="21">
        <f t="shared" si="4"/>
        <v>121.4</v>
      </c>
      <c r="AD6" s="21" t="str">
        <f t="shared" si="4"/>
        <v>-</v>
      </c>
      <c r="AE6" s="21" t="str">
        <f t="shared" si="4"/>
        <v>-</v>
      </c>
      <c r="AF6" s="21">
        <f t="shared" si="4"/>
        <v>106.67</v>
      </c>
      <c r="AG6" s="21">
        <f t="shared" si="4"/>
        <v>106.9</v>
      </c>
      <c r="AH6" s="21">
        <f t="shared" si="4"/>
        <v>106.74</v>
      </c>
      <c r="AI6" s="20" t="str">
        <f>IF(AI7="","",IF(AI7="-","【-】","【"&amp;SUBSTITUTE(TEXT(AI7,"#,##0.00"),"-","△")&amp;"】"))</f>
        <v>【106.11】</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3.68</v>
      </c>
      <c r="AR6" s="21">
        <f t="shared" si="5"/>
        <v>5.3</v>
      </c>
      <c r="AS6" s="21">
        <f t="shared" si="5"/>
        <v>6.49</v>
      </c>
      <c r="AT6" s="20" t="str">
        <f>IF(AT7="","",IF(AT7="-","【-】","【"&amp;SUBSTITUTE(TEXT(AT7,"#,##0.00"),"-","△")&amp;"】"))</f>
        <v>【3.15】</v>
      </c>
      <c r="AU6" s="21" t="str">
        <f>IF(AU7="",NA(),AU7)</f>
        <v>-</v>
      </c>
      <c r="AV6" s="21" t="str">
        <f t="shared" ref="AV6:BD6" si="6">IF(AV7="",NA(),AV7)</f>
        <v>-</v>
      </c>
      <c r="AW6" s="21">
        <f t="shared" si="6"/>
        <v>28.99</v>
      </c>
      <c r="AX6" s="21">
        <f t="shared" si="6"/>
        <v>26.02</v>
      </c>
      <c r="AY6" s="21">
        <f t="shared" si="6"/>
        <v>26.12</v>
      </c>
      <c r="AZ6" s="21" t="str">
        <f t="shared" si="6"/>
        <v>-</v>
      </c>
      <c r="BA6" s="21" t="str">
        <f t="shared" si="6"/>
        <v>-</v>
      </c>
      <c r="BB6" s="21">
        <f t="shared" si="6"/>
        <v>67.86</v>
      </c>
      <c r="BC6" s="21">
        <f t="shared" si="6"/>
        <v>72.92</v>
      </c>
      <c r="BD6" s="21">
        <f t="shared" si="6"/>
        <v>81.19</v>
      </c>
      <c r="BE6" s="20" t="str">
        <f>IF(BE7="","",IF(BE7="-","【-】","【"&amp;SUBSTITUTE(TEXT(BE7,"#,##0.00"),"-","△")&amp;"】"))</f>
        <v>【73.44】</v>
      </c>
      <c r="BF6" s="21" t="str">
        <f>IF(BF7="",NA(),BF7)</f>
        <v>-</v>
      </c>
      <c r="BG6" s="21" t="str">
        <f t="shared" ref="BG6:BO6" si="7">IF(BG7="",NA(),BG7)</f>
        <v>-</v>
      </c>
      <c r="BH6" s="21">
        <f t="shared" si="7"/>
        <v>772.62</v>
      </c>
      <c r="BI6" s="21">
        <f t="shared" si="7"/>
        <v>690.58</v>
      </c>
      <c r="BJ6" s="21">
        <f t="shared" si="7"/>
        <v>613.01</v>
      </c>
      <c r="BK6" s="21" t="str">
        <f t="shared" si="7"/>
        <v>-</v>
      </c>
      <c r="BL6" s="21" t="str">
        <f t="shared" si="7"/>
        <v>-</v>
      </c>
      <c r="BM6" s="21">
        <f t="shared" si="7"/>
        <v>709.4</v>
      </c>
      <c r="BN6" s="21">
        <f t="shared" si="7"/>
        <v>734.47</v>
      </c>
      <c r="BO6" s="21">
        <f t="shared" si="7"/>
        <v>720.89</v>
      </c>
      <c r="BP6" s="20" t="str">
        <f>IF(BP7="","",IF(BP7="-","【-】","【"&amp;SUBSTITUTE(TEXT(BP7,"#,##0.00"),"-","△")&amp;"】"))</f>
        <v>【652.82】</v>
      </c>
      <c r="BQ6" s="21" t="str">
        <f>IF(BQ7="",NA(),BQ7)</f>
        <v>-</v>
      </c>
      <c r="BR6" s="21" t="str">
        <f t="shared" ref="BR6:BZ6" si="8">IF(BR7="",NA(),BR7)</f>
        <v>-</v>
      </c>
      <c r="BS6" s="21">
        <f t="shared" si="8"/>
        <v>72.599999999999994</v>
      </c>
      <c r="BT6" s="21">
        <f t="shared" si="8"/>
        <v>72.760000000000005</v>
      </c>
      <c r="BU6" s="21">
        <f t="shared" si="8"/>
        <v>72.989999999999995</v>
      </c>
      <c r="BV6" s="21" t="str">
        <f t="shared" si="8"/>
        <v>-</v>
      </c>
      <c r="BW6" s="21" t="str">
        <f t="shared" si="8"/>
        <v>-</v>
      </c>
      <c r="BX6" s="21">
        <f t="shared" si="8"/>
        <v>91.14</v>
      </c>
      <c r="BY6" s="21">
        <f t="shared" si="8"/>
        <v>90.69</v>
      </c>
      <c r="BZ6" s="21">
        <f t="shared" si="8"/>
        <v>90.5</v>
      </c>
      <c r="CA6" s="20" t="str">
        <f>IF(CA7="","",IF(CA7="-","【-】","【"&amp;SUBSTITUTE(TEXT(CA7,"#,##0.00"),"-","△")&amp;"】"))</f>
        <v>【97.61】</v>
      </c>
      <c r="CB6" s="21" t="str">
        <f>IF(CB7="",NA(),CB7)</f>
        <v>-</v>
      </c>
      <c r="CC6" s="21" t="str">
        <f t="shared" ref="CC6:CK6" si="9">IF(CC7="",NA(),CC7)</f>
        <v>-</v>
      </c>
      <c r="CD6" s="21">
        <f t="shared" si="9"/>
        <v>150.47</v>
      </c>
      <c r="CE6" s="21">
        <f t="shared" si="9"/>
        <v>150.29</v>
      </c>
      <c r="CF6" s="21">
        <f t="shared" si="9"/>
        <v>151.43</v>
      </c>
      <c r="CG6" s="21" t="str">
        <f t="shared" si="9"/>
        <v>-</v>
      </c>
      <c r="CH6" s="21" t="str">
        <f t="shared" si="9"/>
        <v>-</v>
      </c>
      <c r="CI6" s="21">
        <f t="shared" si="9"/>
        <v>136.86000000000001</v>
      </c>
      <c r="CJ6" s="21">
        <f t="shared" si="9"/>
        <v>138.52000000000001</v>
      </c>
      <c r="CK6" s="21">
        <f t="shared" si="9"/>
        <v>138.66999999999999</v>
      </c>
      <c r="CL6" s="20" t="str">
        <f>IF(CL7="","",IF(CL7="-","【-】","【"&amp;SUBSTITUTE(TEXT(CL7,"#,##0.00"),"-","△")&amp;"】"))</f>
        <v>【138.29】</v>
      </c>
      <c r="CM6" s="21" t="str">
        <f>IF(CM7="",NA(),CM7)</f>
        <v>-</v>
      </c>
      <c r="CN6" s="21" t="str">
        <f t="shared" ref="CN6:CV6" si="10">IF(CN7="",NA(),CN7)</f>
        <v>-</v>
      </c>
      <c r="CO6" s="21">
        <f t="shared" si="10"/>
        <v>143.75</v>
      </c>
      <c r="CP6" s="21">
        <f t="shared" si="10"/>
        <v>141.38999999999999</v>
      </c>
      <c r="CQ6" s="21">
        <f t="shared" si="10"/>
        <v>138.27000000000001</v>
      </c>
      <c r="CR6" s="21" t="str">
        <f t="shared" si="10"/>
        <v>-</v>
      </c>
      <c r="CS6" s="21" t="str">
        <f t="shared" si="10"/>
        <v>-</v>
      </c>
      <c r="CT6" s="21">
        <f t="shared" si="10"/>
        <v>60.78</v>
      </c>
      <c r="CU6" s="21">
        <f t="shared" si="10"/>
        <v>59.96</v>
      </c>
      <c r="CV6" s="21">
        <f t="shared" si="10"/>
        <v>59.9</v>
      </c>
      <c r="CW6" s="20" t="str">
        <f>IF(CW7="","",IF(CW7="-","【-】","【"&amp;SUBSTITUTE(TEXT(CW7,"#,##0.00"),"-","△")&amp;"】"))</f>
        <v>【59.10】</v>
      </c>
      <c r="CX6" s="21" t="str">
        <f>IF(CX7="",NA(),CX7)</f>
        <v>-</v>
      </c>
      <c r="CY6" s="21" t="str">
        <f t="shared" ref="CY6:DG6" si="11">IF(CY7="",NA(),CY7)</f>
        <v>-</v>
      </c>
      <c r="CZ6" s="21">
        <f t="shared" si="11"/>
        <v>90.67</v>
      </c>
      <c r="DA6" s="21">
        <f t="shared" si="11"/>
        <v>90.85</v>
      </c>
      <c r="DB6" s="21">
        <f t="shared" si="11"/>
        <v>90.89</v>
      </c>
      <c r="DC6" s="21" t="str">
        <f t="shared" si="11"/>
        <v>-</v>
      </c>
      <c r="DD6" s="21" t="str">
        <f t="shared" si="11"/>
        <v>-</v>
      </c>
      <c r="DE6" s="21">
        <f t="shared" si="11"/>
        <v>94.17</v>
      </c>
      <c r="DF6" s="21">
        <f t="shared" si="11"/>
        <v>94.27</v>
      </c>
      <c r="DG6" s="21">
        <f t="shared" si="11"/>
        <v>94.46</v>
      </c>
      <c r="DH6" s="20" t="str">
        <f>IF(DH7="","",IF(DH7="-","【-】","【"&amp;SUBSTITUTE(TEXT(DH7,"#,##0.00"),"-","△")&amp;"】"))</f>
        <v>【95.82】</v>
      </c>
      <c r="DI6" s="21" t="str">
        <f>IF(DI7="",NA(),DI7)</f>
        <v>-</v>
      </c>
      <c r="DJ6" s="21" t="str">
        <f t="shared" ref="DJ6:DR6" si="12">IF(DJ7="",NA(),DJ7)</f>
        <v>-</v>
      </c>
      <c r="DK6" s="21">
        <f t="shared" si="12"/>
        <v>3.7</v>
      </c>
      <c r="DL6" s="21">
        <f t="shared" si="12"/>
        <v>7.63</v>
      </c>
      <c r="DM6" s="21">
        <f t="shared" si="12"/>
        <v>10.82</v>
      </c>
      <c r="DN6" s="21" t="str">
        <f t="shared" si="12"/>
        <v>-</v>
      </c>
      <c r="DO6" s="21" t="str">
        <f t="shared" si="12"/>
        <v>-</v>
      </c>
      <c r="DP6" s="21">
        <f t="shared" si="12"/>
        <v>23.25</v>
      </c>
      <c r="DQ6" s="21">
        <f t="shared" si="12"/>
        <v>25.2</v>
      </c>
      <c r="DR6" s="21">
        <f t="shared" si="12"/>
        <v>27.42</v>
      </c>
      <c r="DS6" s="20" t="str">
        <f>IF(DS7="","",IF(DS7="-","【-】","【"&amp;SUBSTITUTE(TEXT(DS7,"#,##0.00"),"-","△")&amp;"】"))</f>
        <v>【39.74】</v>
      </c>
      <c r="DT6" s="21" t="str">
        <f>IF(DT7="",NA(),DT7)</f>
        <v>-</v>
      </c>
      <c r="DU6" s="21" t="str">
        <f t="shared" ref="DU6:EC6" si="13">IF(DU7="",NA(),DU7)</f>
        <v>-</v>
      </c>
      <c r="DV6" s="20">
        <f t="shared" si="13"/>
        <v>0</v>
      </c>
      <c r="DW6" s="20">
        <f t="shared" si="13"/>
        <v>0</v>
      </c>
      <c r="DX6" s="20">
        <f t="shared" si="13"/>
        <v>0</v>
      </c>
      <c r="DY6" s="21" t="str">
        <f t="shared" si="13"/>
        <v>-</v>
      </c>
      <c r="DZ6" s="21" t="str">
        <f t="shared" si="13"/>
        <v>-</v>
      </c>
      <c r="EA6" s="21">
        <f t="shared" si="13"/>
        <v>1.06</v>
      </c>
      <c r="EB6" s="21">
        <f t="shared" si="13"/>
        <v>2.02</v>
      </c>
      <c r="EC6" s="21">
        <f t="shared" si="13"/>
        <v>2.67</v>
      </c>
      <c r="ED6" s="20" t="str">
        <f>IF(ED7="","",IF(ED7="-","【-】","【"&amp;SUBSTITUTE(TEXT(ED7,"#,##0.00"),"-","△")&amp;"】"))</f>
        <v>【7.62】</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0.08</v>
      </c>
      <c r="EM6" s="21">
        <f t="shared" si="14"/>
        <v>0.24</v>
      </c>
      <c r="EN6" s="21">
        <f t="shared" si="14"/>
        <v>0.14000000000000001</v>
      </c>
      <c r="EO6" s="20" t="str">
        <f>IF(EO7="","",IF(EO7="-","【-】","【"&amp;SUBSTITUTE(TEXT(EO7,"#,##0.00"),"-","△")&amp;"】"))</f>
        <v>【0.23】</v>
      </c>
    </row>
    <row r="7" spans="1:148" s="22" customFormat="1" x14ac:dyDescent="0.15">
      <c r="A7" s="14"/>
      <c r="B7" s="23">
        <v>2022</v>
      </c>
      <c r="C7" s="23">
        <v>292095</v>
      </c>
      <c r="D7" s="23">
        <v>46</v>
      </c>
      <c r="E7" s="23">
        <v>17</v>
      </c>
      <c r="F7" s="23">
        <v>1</v>
      </c>
      <c r="G7" s="23">
        <v>0</v>
      </c>
      <c r="H7" s="23" t="s">
        <v>96</v>
      </c>
      <c r="I7" s="23" t="s">
        <v>97</v>
      </c>
      <c r="J7" s="23" t="s">
        <v>98</v>
      </c>
      <c r="K7" s="23" t="s">
        <v>99</v>
      </c>
      <c r="L7" s="23" t="s">
        <v>100</v>
      </c>
      <c r="M7" s="23" t="s">
        <v>101</v>
      </c>
      <c r="N7" s="24" t="s">
        <v>102</v>
      </c>
      <c r="O7" s="24">
        <v>75.53</v>
      </c>
      <c r="P7" s="24">
        <v>72.290000000000006</v>
      </c>
      <c r="Q7" s="24">
        <v>94</v>
      </c>
      <c r="R7" s="24">
        <v>2332</v>
      </c>
      <c r="S7" s="24">
        <v>117946</v>
      </c>
      <c r="T7" s="24">
        <v>53.15</v>
      </c>
      <c r="U7" s="24">
        <v>2219.12</v>
      </c>
      <c r="V7" s="24">
        <v>85032</v>
      </c>
      <c r="W7" s="24">
        <v>12.42</v>
      </c>
      <c r="X7" s="24">
        <v>6846.38</v>
      </c>
      <c r="Y7" s="24" t="s">
        <v>102</v>
      </c>
      <c r="Z7" s="24" t="s">
        <v>102</v>
      </c>
      <c r="AA7" s="24">
        <v>116.33</v>
      </c>
      <c r="AB7" s="24">
        <v>120.78</v>
      </c>
      <c r="AC7" s="24">
        <v>121.4</v>
      </c>
      <c r="AD7" s="24" t="s">
        <v>102</v>
      </c>
      <c r="AE7" s="24" t="s">
        <v>102</v>
      </c>
      <c r="AF7" s="24">
        <v>106.67</v>
      </c>
      <c r="AG7" s="24">
        <v>106.9</v>
      </c>
      <c r="AH7" s="24">
        <v>106.74</v>
      </c>
      <c r="AI7" s="24">
        <v>106.11</v>
      </c>
      <c r="AJ7" s="24" t="s">
        <v>102</v>
      </c>
      <c r="AK7" s="24" t="s">
        <v>102</v>
      </c>
      <c r="AL7" s="24">
        <v>0</v>
      </c>
      <c r="AM7" s="24">
        <v>0</v>
      </c>
      <c r="AN7" s="24">
        <v>0</v>
      </c>
      <c r="AO7" s="24" t="s">
        <v>102</v>
      </c>
      <c r="AP7" s="24" t="s">
        <v>102</v>
      </c>
      <c r="AQ7" s="24">
        <v>3.68</v>
      </c>
      <c r="AR7" s="24">
        <v>5.3</v>
      </c>
      <c r="AS7" s="24">
        <v>6.49</v>
      </c>
      <c r="AT7" s="24">
        <v>3.15</v>
      </c>
      <c r="AU7" s="24" t="s">
        <v>102</v>
      </c>
      <c r="AV7" s="24" t="s">
        <v>102</v>
      </c>
      <c r="AW7" s="24">
        <v>28.99</v>
      </c>
      <c r="AX7" s="24">
        <v>26.02</v>
      </c>
      <c r="AY7" s="24">
        <v>26.12</v>
      </c>
      <c r="AZ7" s="24" t="s">
        <v>102</v>
      </c>
      <c r="BA7" s="24" t="s">
        <v>102</v>
      </c>
      <c r="BB7" s="24">
        <v>67.86</v>
      </c>
      <c r="BC7" s="24">
        <v>72.92</v>
      </c>
      <c r="BD7" s="24">
        <v>81.19</v>
      </c>
      <c r="BE7" s="24">
        <v>73.44</v>
      </c>
      <c r="BF7" s="24" t="s">
        <v>102</v>
      </c>
      <c r="BG7" s="24" t="s">
        <v>102</v>
      </c>
      <c r="BH7" s="24">
        <v>772.62</v>
      </c>
      <c r="BI7" s="24">
        <v>690.58</v>
      </c>
      <c r="BJ7" s="24">
        <v>613.01</v>
      </c>
      <c r="BK7" s="24" t="s">
        <v>102</v>
      </c>
      <c r="BL7" s="24" t="s">
        <v>102</v>
      </c>
      <c r="BM7" s="24">
        <v>709.4</v>
      </c>
      <c r="BN7" s="24">
        <v>734.47</v>
      </c>
      <c r="BO7" s="24">
        <v>720.89</v>
      </c>
      <c r="BP7" s="24">
        <v>652.82000000000005</v>
      </c>
      <c r="BQ7" s="24" t="s">
        <v>102</v>
      </c>
      <c r="BR7" s="24" t="s">
        <v>102</v>
      </c>
      <c r="BS7" s="24">
        <v>72.599999999999994</v>
      </c>
      <c r="BT7" s="24">
        <v>72.760000000000005</v>
      </c>
      <c r="BU7" s="24">
        <v>72.989999999999995</v>
      </c>
      <c r="BV7" s="24" t="s">
        <v>102</v>
      </c>
      <c r="BW7" s="24" t="s">
        <v>102</v>
      </c>
      <c r="BX7" s="24">
        <v>91.14</v>
      </c>
      <c r="BY7" s="24">
        <v>90.69</v>
      </c>
      <c r="BZ7" s="24">
        <v>90.5</v>
      </c>
      <c r="CA7" s="24">
        <v>97.61</v>
      </c>
      <c r="CB7" s="24" t="s">
        <v>102</v>
      </c>
      <c r="CC7" s="24" t="s">
        <v>102</v>
      </c>
      <c r="CD7" s="24">
        <v>150.47</v>
      </c>
      <c r="CE7" s="24">
        <v>150.29</v>
      </c>
      <c r="CF7" s="24">
        <v>151.43</v>
      </c>
      <c r="CG7" s="24" t="s">
        <v>102</v>
      </c>
      <c r="CH7" s="24" t="s">
        <v>102</v>
      </c>
      <c r="CI7" s="24">
        <v>136.86000000000001</v>
      </c>
      <c r="CJ7" s="24">
        <v>138.52000000000001</v>
      </c>
      <c r="CK7" s="24">
        <v>138.66999999999999</v>
      </c>
      <c r="CL7" s="24">
        <v>138.29</v>
      </c>
      <c r="CM7" s="24" t="s">
        <v>102</v>
      </c>
      <c r="CN7" s="24" t="s">
        <v>102</v>
      </c>
      <c r="CO7" s="24">
        <v>143.75</v>
      </c>
      <c r="CP7" s="24">
        <v>141.38999999999999</v>
      </c>
      <c r="CQ7" s="24">
        <v>138.27000000000001</v>
      </c>
      <c r="CR7" s="24" t="s">
        <v>102</v>
      </c>
      <c r="CS7" s="24" t="s">
        <v>102</v>
      </c>
      <c r="CT7" s="24">
        <v>60.78</v>
      </c>
      <c r="CU7" s="24">
        <v>59.96</v>
      </c>
      <c r="CV7" s="24">
        <v>59.9</v>
      </c>
      <c r="CW7" s="24">
        <v>59.1</v>
      </c>
      <c r="CX7" s="24" t="s">
        <v>102</v>
      </c>
      <c r="CY7" s="24" t="s">
        <v>102</v>
      </c>
      <c r="CZ7" s="24">
        <v>90.67</v>
      </c>
      <c r="DA7" s="24">
        <v>90.85</v>
      </c>
      <c r="DB7" s="24">
        <v>90.89</v>
      </c>
      <c r="DC7" s="24" t="s">
        <v>102</v>
      </c>
      <c r="DD7" s="24" t="s">
        <v>102</v>
      </c>
      <c r="DE7" s="24">
        <v>94.17</v>
      </c>
      <c r="DF7" s="24">
        <v>94.27</v>
      </c>
      <c r="DG7" s="24">
        <v>94.46</v>
      </c>
      <c r="DH7" s="24">
        <v>95.82</v>
      </c>
      <c r="DI7" s="24" t="s">
        <v>102</v>
      </c>
      <c r="DJ7" s="24" t="s">
        <v>102</v>
      </c>
      <c r="DK7" s="24">
        <v>3.7</v>
      </c>
      <c r="DL7" s="24">
        <v>7.63</v>
      </c>
      <c r="DM7" s="24">
        <v>10.82</v>
      </c>
      <c r="DN7" s="24" t="s">
        <v>102</v>
      </c>
      <c r="DO7" s="24" t="s">
        <v>102</v>
      </c>
      <c r="DP7" s="24">
        <v>23.25</v>
      </c>
      <c r="DQ7" s="24">
        <v>25.2</v>
      </c>
      <c r="DR7" s="24">
        <v>27.42</v>
      </c>
      <c r="DS7" s="24">
        <v>39.74</v>
      </c>
      <c r="DT7" s="24" t="s">
        <v>102</v>
      </c>
      <c r="DU7" s="24" t="s">
        <v>102</v>
      </c>
      <c r="DV7" s="24">
        <v>0</v>
      </c>
      <c r="DW7" s="24">
        <v>0</v>
      </c>
      <c r="DX7" s="24">
        <v>0</v>
      </c>
      <c r="DY7" s="24" t="s">
        <v>102</v>
      </c>
      <c r="DZ7" s="24" t="s">
        <v>102</v>
      </c>
      <c r="EA7" s="24">
        <v>1.06</v>
      </c>
      <c r="EB7" s="24">
        <v>2.02</v>
      </c>
      <c r="EC7" s="24">
        <v>2.67</v>
      </c>
      <c r="ED7" s="24">
        <v>7.62</v>
      </c>
      <c r="EE7" s="24" t="s">
        <v>102</v>
      </c>
      <c r="EF7" s="24" t="s">
        <v>102</v>
      </c>
      <c r="EG7" s="24">
        <v>0</v>
      </c>
      <c r="EH7" s="24">
        <v>0</v>
      </c>
      <c r="EI7" s="24">
        <v>0</v>
      </c>
      <c r="EJ7" s="24" t="s">
        <v>102</v>
      </c>
      <c r="EK7" s="24" t="s">
        <v>102</v>
      </c>
      <c r="EL7" s="24">
        <v>0.08</v>
      </c>
      <c r="EM7" s="24">
        <v>0.24</v>
      </c>
      <c r="EN7" s="24">
        <v>0.14000000000000001</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112</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2024-01-25T07:24:17Z</cp:lastPrinted>
  <dcterms:created xsi:type="dcterms:W3CDTF">2023-12-12T00:49:42Z</dcterms:created>
  <dcterms:modified xsi:type="dcterms:W3CDTF">2024-02-01T01:44:50Z</dcterms:modified>
  <cp:category/>
</cp:coreProperties>
</file>