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S:\0406_都市整備課\00_共有フォルダ\(　●下水道管理係　)\(H31 都市整備課 下水道管理係)\管理\調書\R5\R6.1.29〆公営企業に係る経営比較分析表(R4年度決算)の分析等について\08御所市\"/>
    </mc:Choice>
  </mc:AlternateContent>
  <xr:revisionPtr revIDLastSave="0" documentId="13_ncr:1_{3069BB1D-D64A-4EFD-B2C8-9E8C4595FE80}" xr6:coauthVersionLast="45" xr6:coauthVersionMax="45" xr10:uidLastSave="{00000000-0000-0000-0000-000000000000}"/>
  <workbookProtection workbookAlgorithmName="SHA-512" workbookHashValue="xtNgGkedvVgTcXRYtzIkJlBqlZFMNdmPOI4s7aSukwGDOzoTRHZK9lFYusFNVvHc8TtYV+p4LB4gGGi9GUc7+A==" workbookSaltValue="2a3GY1sVKPH3IWZCCfsSkw=="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AL8" i="4" s="1"/>
  <c r="R6" i="5"/>
  <c r="Q6" i="5"/>
  <c r="W10" i="4" s="1"/>
  <c r="P6" i="5"/>
  <c r="O6" i="5"/>
  <c r="I10" i="4" s="1"/>
  <c r="N6" i="5"/>
  <c r="M6" i="5"/>
  <c r="AD8" i="4" s="1"/>
  <c r="L6" i="5"/>
  <c r="K6" i="5"/>
  <c r="P8" i="4" s="1"/>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P10" i="4"/>
  <c r="B10" i="4"/>
  <c r="AT8" i="4"/>
  <c r="W8" i="4"/>
  <c r="I8" i="4"/>
  <c r="B6" i="4"/>
</calcChain>
</file>

<file path=xl/sharedStrings.xml><?xml version="1.0" encoding="utf-8"?>
<sst xmlns="http://schemas.openxmlformats.org/spreadsheetml/2006/main" count="278" uniqueCount="116">
  <si>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</si>
  <si>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</si>
  <si>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</si>
  <si>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</si>
  <si>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</si>
  <si>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</si>
  <si>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</si>
  <si>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</si>
  <si>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</si>
  <si>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</si>
  <si>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</si>
  <si>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</si>
  <si>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</si>
  <si>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</si>
  <si>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</si>
  <si>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</si>
  <si>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</si>
  <si>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</si>
  <si>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</si>
  <si>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</si>
  <si>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</si>
  <si>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</si>
  <si>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</si>
  <si>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</si>
  <si>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</si>
  <si>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</si>
  <si>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</si>
  <si>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</si>
  <si>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</si>
  <si>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</si>
  <si>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</si>
  <si>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</si>
  <si>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</si>
  <si>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</si>
  <si>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</si>
  <si>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</si>
  <si>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</si>
  <si>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</si>
  <si>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</si>
  <si>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</si>
  <si>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</si>
  <si>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</si>
  <si>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</si>
  <si>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</si>
  <si>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</si>
  <si>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</si>
  <si>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</si>
  <si>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</si>
  <si>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</si>
  <si>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</si>
  <si>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</si>
  <si>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</si>
  <si>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</si>
  <si>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</si>
  <si>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</si>
  <si>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</si>
  <si>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</si>
  <si>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</si>
  <si>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</si>
  <si>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</si>
  <si>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</si>
  <si>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</si>
  <si>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</si>
  <si>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</si>
  <si>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</si>
  <si>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</si>
  <si>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</si>
  <si>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</si>
  <si>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</si>
  <si>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</si>
  <si>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</si>
  <si>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</si>
  <si>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</si>
  <si>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</si>
  <si>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</si>
  <si>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</si>
  <si>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</si>
  <si>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</si>
  <si>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</si>
  <si>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</si>
  <si>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</si>
  <si>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</si>
  <si>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</si>
  <si>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</si>
  <si>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</si>
  <si>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</si>
  <si>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</si>
  <si>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</si>
  <si>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</si>
  <si>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</si>
  <si>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</si>
  <si>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</si>
  <si>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</si>
  <si>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</si>
  <si>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</si>
  <si>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</si>
  <si>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御所市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</si>
  <si>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</si>
  <si>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</si>
  <si>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</si>
  <si>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</si>
  <si>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</si>
  <si>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</si>
  <si>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</si>
  <si>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</si>
  <si>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</si>
  <si>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</si>
  <si>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</si>
  <si>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</si>
  <si>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</si>
  <si>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</si>
  <si>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</si>
  <si>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</si>
  <si>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本市の下水道事業は、平成9年度に建設開始し、平成14年度から供用開始している。老朽化に起因する管渠の閉塞・陥没等の事例はまだないが、今後更新経費の確保が課題となる。</t>
    <phoneticPr fontId="4"/>
  </si>
  <si>
    <t>　今後、さらなる人口減少・高齢化等により料金収入の減が見込まれることから、費用対効果を念頭においた財政運営が不可欠である。特に、今後老朽化する管渠更新経費の確保が喫緊の課題であることから、ストックマネジメント計画に則り、有利な財源確保及び実効性及び必要性を見極めた管渠整備に努めてまいりたい。
　また、経営戦略の見直しを行い、料金改定に向けて経営状態を吟味し、併せて、加入促進に努め、水洗化率の向上に努めたい。</t>
    <phoneticPr fontId="4"/>
  </si>
  <si>
    <t>　収益的収支においては黒字決算となっているが、主な要因としては、基準外繰入金を相当額一般会計より繰入しているためであり、公営企業として安定した経営体制は構築できておらず、経費回収率が低いことから、下水道料金設定を見直す必要がある。
　また、先述のとおり、一般会計からの多額の繰入金により業務体制を維持しているため、内部留保できる現金等の流動資産が少なかったが、資本費平準化債を借入することにより、一般会計からの繰入金が減額となり、より企業会計に則した運営となった。</t>
    <rPh sb="91" eb="92">
      <t>ヒク</t>
    </rPh>
    <rPh sb="98" eb="101">
      <t>ゲスイドウ</t>
    </rPh>
    <rPh sb="101" eb="103">
      <t>リョウキン</t>
    </rPh>
    <rPh sb="103" eb="105">
      <t>セッテイ</t>
    </rPh>
    <rPh sb="106" eb="108">
      <t>ミナオ</t>
    </rPh>
    <rPh sb="109" eb="111">
      <t>ヒツヨウ</t>
    </rPh>
    <rPh sb="180" eb="182">
      <t>シホン</t>
    </rPh>
    <rPh sb="182" eb="183">
      <t>ヒ</t>
    </rPh>
    <rPh sb="183" eb="186">
      <t>ヘイジュンカ</t>
    </rPh>
    <rPh sb="186" eb="187">
      <t>サイ</t>
    </rPh>
    <rPh sb="188" eb="190">
      <t>カリイレ</t>
    </rPh>
    <rPh sb="205" eb="207">
      <t>クリイレ</t>
    </rPh>
    <rPh sb="207" eb="208">
      <t>キン</t>
    </rPh>
    <rPh sb="209" eb="211">
      <t>ゲンガク</t>
    </rPh>
    <rPh sb="217" eb="219">
      <t>キギョウ</t>
    </rPh>
    <rPh sb="219" eb="221">
      <t>カイケイ</t>
    </rPh>
    <rPh sb="222" eb="223">
      <t>ソク</t>
    </rPh>
    <rPh sb="225" eb="227">
      <t>ウンエイ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</si>
</sst>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3.41</c:v>
                </c:pt>
                <c:pt idx="3">
                  <c:v>1.1200000000000001</c:v>
                </c:pt>
                <c:pt idx="4" formatCode="#,##0.00;&quot;△&quot;#,##0.00">
                  <c:v>0</c:v>
                </c:pt>
              </c:numCache>
            </c:numRef>
          </c:val>
          <c:extLst>
            <c:ext xmlns:c16="http://schemas.microsoft.com/office/drawing/2014/chart" uri="{C3380CC4-5D6E-409C-BE32-E72D297353CC}">
              <c16:uniqueId val="{00000000-CBD7-4A0E-92FD-5C2FBB38F73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0.39</c:v>
                </c:pt>
                <c:pt idx="3">
                  <c:v>0.1</c:v>
                </c:pt>
                <c:pt idx="4">
                  <c:v>0.08</c:v>
                </c:pt>
              </c:numCache>
            </c:numRef>
          </c:val>
          <c:smooth val="0"/>
          <c:extLst>
            <c:ext xmlns:c16="http://schemas.microsoft.com/office/drawing/2014/chart" uri="{C3380CC4-5D6E-409C-BE32-E72D297353CC}">
              <c16:uniqueId val="{00000001-CBD7-4A0E-92FD-5C2FBB38F73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127.27</c:v>
                </c:pt>
                <c:pt idx="3">
                  <c:v>119.05</c:v>
                </c:pt>
                <c:pt idx="4">
                  <c:v>104.92</c:v>
                </c:pt>
              </c:numCache>
            </c:numRef>
          </c:val>
          <c:extLst>
            <c:ext xmlns:c16="http://schemas.microsoft.com/office/drawing/2014/chart" uri="{C3380CC4-5D6E-409C-BE32-E72D297353CC}">
              <c16:uniqueId val="{00000000-BEDE-44CD-A567-5397CCCD24D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105.78</c:v>
                </c:pt>
                <c:pt idx="3">
                  <c:v>106.09</c:v>
                </c:pt>
                <c:pt idx="4">
                  <c:v>106.44</c:v>
                </c:pt>
              </c:numCache>
            </c:numRef>
          </c:val>
          <c:smooth val="0"/>
          <c:extLst>
            <c:ext xmlns:c16="http://schemas.microsoft.com/office/drawing/2014/chart" uri="{C3380CC4-5D6E-409C-BE32-E72D297353CC}">
              <c16:uniqueId val="{00000001-BEDE-44CD-A567-5397CCCD24D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2.48</c:v>
                </c:pt>
                <c:pt idx="3">
                  <c:v>4.68</c:v>
                </c:pt>
                <c:pt idx="4">
                  <c:v>7.04</c:v>
                </c:pt>
              </c:numCache>
            </c:numRef>
          </c:val>
          <c:extLst>
            <c:ext xmlns:c16="http://schemas.microsoft.com/office/drawing/2014/chart" uri="{C3380CC4-5D6E-409C-BE32-E72D297353CC}">
              <c16:uniqueId val="{00000000-4CA1-4503-A22D-F40E37835D9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21.36</c:v>
                </c:pt>
                <c:pt idx="3">
                  <c:v>22.79</c:v>
                </c:pt>
                <c:pt idx="4">
                  <c:v>24.8</c:v>
                </c:pt>
              </c:numCache>
            </c:numRef>
          </c:val>
          <c:smooth val="0"/>
          <c:extLst>
            <c:ext xmlns:c16="http://schemas.microsoft.com/office/drawing/2014/chart" uri="{C3380CC4-5D6E-409C-BE32-E72D297353CC}">
              <c16:uniqueId val="{00000001-4CA1-4503-A22D-F40E37835D9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8FD-4A73-8816-E4CD4FF3132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0.01</c:v>
                </c:pt>
                <c:pt idx="3">
                  <c:v>0.01</c:v>
                </c:pt>
                <c:pt idx="4">
                  <c:v>0.02</c:v>
                </c:pt>
              </c:numCache>
            </c:numRef>
          </c:val>
          <c:smooth val="0"/>
          <c:extLst>
            <c:ext xmlns:c16="http://schemas.microsoft.com/office/drawing/2014/chart" uri="{C3380CC4-5D6E-409C-BE32-E72D297353CC}">
              <c16:uniqueId val="{00000001-A8FD-4A73-8816-E4CD4FF3132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E840-4E96-9022-17F3EB7C1E8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63.96</c:v>
                </c:pt>
                <c:pt idx="3">
                  <c:v>69.42</c:v>
                </c:pt>
                <c:pt idx="4">
                  <c:v>72.86</c:v>
                </c:pt>
              </c:numCache>
            </c:numRef>
          </c:val>
          <c:smooth val="0"/>
          <c:extLst>
            <c:ext xmlns:c16="http://schemas.microsoft.com/office/drawing/2014/chart" uri="{C3380CC4-5D6E-409C-BE32-E72D297353CC}">
              <c16:uniqueId val="{00000001-E840-4E96-9022-17F3EB7C1E8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66.12</c:v>
                </c:pt>
                <c:pt idx="3">
                  <c:v>39.58</c:v>
                </c:pt>
                <c:pt idx="4">
                  <c:v>88.87</c:v>
                </c:pt>
              </c:numCache>
            </c:numRef>
          </c:val>
          <c:extLst>
            <c:ext xmlns:c16="http://schemas.microsoft.com/office/drawing/2014/chart" uri="{C3380CC4-5D6E-409C-BE32-E72D297353CC}">
              <c16:uniqueId val="{00000000-701E-4E0C-8002-3B44A73633A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44.24</c:v>
                </c:pt>
                <c:pt idx="3">
                  <c:v>43.07</c:v>
                </c:pt>
                <c:pt idx="4">
                  <c:v>45.42</c:v>
                </c:pt>
              </c:numCache>
            </c:numRef>
          </c:val>
          <c:smooth val="0"/>
          <c:extLst>
            <c:ext xmlns:c16="http://schemas.microsoft.com/office/drawing/2014/chart" uri="{C3380CC4-5D6E-409C-BE32-E72D297353CC}">
              <c16:uniqueId val="{00000001-701E-4E0C-8002-3B44A73633A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212.9</c:v>
                </c:pt>
                <c:pt idx="3">
                  <c:v>189.86</c:v>
                </c:pt>
                <c:pt idx="4">
                  <c:v>178.43</c:v>
                </c:pt>
              </c:numCache>
            </c:numRef>
          </c:val>
          <c:extLst>
            <c:ext xmlns:c16="http://schemas.microsoft.com/office/drawing/2014/chart" uri="{C3380CC4-5D6E-409C-BE32-E72D297353CC}">
              <c16:uniqueId val="{00000000-7F9F-4DE2-BFB4-49A567805BA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1258.43</c:v>
                </c:pt>
                <c:pt idx="3">
                  <c:v>1163.75</c:v>
                </c:pt>
                <c:pt idx="4">
                  <c:v>1195.47</c:v>
                </c:pt>
              </c:numCache>
            </c:numRef>
          </c:val>
          <c:smooth val="0"/>
          <c:extLst>
            <c:ext xmlns:c16="http://schemas.microsoft.com/office/drawing/2014/chart" uri="{C3380CC4-5D6E-409C-BE32-E72D297353CC}">
              <c16:uniqueId val="{00000001-7F9F-4DE2-BFB4-49A567805BA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62.83</c:v>
                </c:pt>
                <c:pt idx="3">
                  <c:v>73.66</c:v>
                </c:pt>
                <c:pt idx="4">
                  <c:v>58.47</c:v>
                </c:pt>
              </c:numCache>
            </c:numRef>
          </c:val>
          <c:extLst>
            <c:ext xmlns:c16="http://schemas.microsoft.com/office/drawing/2014/chart" uri="{C3380CC4-5D6E-409C-BE32-E72D297353CC}">
              <c16:uniqueId val="{00000000-904F-4184-B0FA-29636BFEA07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73.36</c:v>
                </c:pt>
                <c:pt idx="3">
                  <c:v>72.599999999999994</c:v>
                </c:pt>
                <c:pt idx="4">
                  <c:v>69.430000000000007</c:v>
                </c:pt>
              </c:numCache>
            </c:numRef>
          </c:val>
          <c:smooth val="0"/>
          <c:extLst>
            <c:ext xmlns:c16="http://schemas.microsoft.com/office/drawing/2014/chart" uri="{C3380CC4-5D6E-409C-BE32-E72D297353CC}">
              <c16:uniqueId val="{00000001-904F-4184-B0FA-29636BFEA07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150.69</c:v>
                </c:pt>
                <c:pt idx="3">
                  <c:v>150</c:v>
                </c:pt>
                <c:pt idx="4">
                  <c:v>189.2</c:v>
                </c:pt>
              </c:numCache>
            </c:numRef>
          </c:val>
          <c:extLst>
            <c:ext xmlns:c16="http://schemas.microsoft.com/office/drawing/2014/chart" uri="{C3380CC4-5D6E-409C-BE32-E72D297353CC}">
              <c16:uniqueId val="{00000000-2F35-4FBA-8803-90723257B24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224.88</c:v>
                </c:pt>
                <c:pt idx="3">
                  <c:v>228.64</c:v>
                </c:pt>
                <c:pt idx="4">
                  <c:v>239.46</c:v>
                </c:pt>
              </c:numCache>
            </c:numRef>
          </c:val>
          <c:smooth val="0"/>
          <c:extLst>
            <c:ext xmlns:c16="http://schemas.microsoft.com/office/drawing/2014/chart" uri="{C3380CC4-5D6E-409C-BE32-E72D297353CC}">
              <c16:uniqueId val="{00000001-2F35-4FBA-8803-90723257B24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103-4158-9515-6E8C86EF9BA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42.4</c:v>
                </c:pt>
                <c:pt idx="3">
                  <c:v>42.28</c:v>
                </c:pt>
                <c:pt idx="4">
                  <c:v>41.06</c:v>
                </c:pt>
              </c:numCache>
            </c:numRef>
          </c:val>
          <c:smooth val="0"/>
          <c:extLst>
            <c:ext xmlns:c16="http://schemas.microsoft.com/office/drawing/2014/chart" uri="{C3380CC4-5D6E-409C-BE32-E72D297353CC}">
              <c16:uniqueId val="{00000001-1103-4158-9515-6E8C86EF9BA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59.82</c:v>
                </c:pt>
                <c:pt idx="3">
                  <c:v>60.26</c:v>
                </c:pt>
                <c:pt idx="4">
                  <c:v>60.89</c:v>
                </c:pt>
              </c:numCache>
            </c:numRef>
          </c:val>
          <c:extLst>
            <c:ext xmlns:c16="http://schemas.microsoft.com/office/drawing/2014/chart" uri="{C3380CC4-5D6E-409C-BE32-E72D297353CC}">
              <c16:uniqueId val="{00000000-7CF3-461E-8E16-8C3075B6F15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84.19</c:v>
                </c:pt>
                <c:pt idx="3">
                  <c:v>84.34</c:v>
                </c:pt>
                <c:pt idx="4">
                  <c:v>84.34</c:v>
                </c:pt>
              </c:numCache>
            </c:numRef>
          </c:val>
          <c:smooth val="0"/>
          <c:extLst>
            <c:ext xmlns:c16="http://schemas.microsoft.com/office/drawing/2014/chart" uri="{C3380CC4-5D6E-409C-BE32-E72D297353CC}">
              <c16:uniqueId val="{00000001-7CF3-461E-8E16-8C3075B6F15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御所市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D2</v>
      </c>
      <c r="X8" s="40"/>
      <c r="Y8" s="40"/>
      <c r="Z8" s="40"/>
      <c r="AA8" s="40"/>
      <c r="AB8" s="40"/>
      <c r="AC8" s="40"/>
      <c r="AD8" s="41" t="str">
        <f>データ!$M$6</f>
        <v>非設置</v>
      </c>
      <c r="AE8" s="41"/>
      <c r="AF8" s="41"/>
      <c r="AG8" s="41"/>
      <c r="AH8" s="41"/>
      <c r="AI8" s="41"/>
      <c r="AJ8" s="41"/>
      <c r="AK8" s="3"/>
      <c r="AL8" s="42">
        <f>データ!S6</f>
        <v>24070</v>
      </c>
      <c r="AM8" s="42"/>
      <c r="AN8" s="42"/>
      <c r="AO8" s="42"/>
      <c r="AP8" s="42"/>
      <c r="AQ8" s="42"/>
      <c r="AR8" s="42"/>
      <c r="AS8" s="42"/>
      <c r="AT8" s="35">
        <f>データ!T6</f>
        <v>60.58</v>
      </c>
      <c r="AU8" s="35"/>
      <c r="AV8" s="35"/>
      <c r="AW8" s="35"/>
      <c r="AX8" s="35"/>
      <c r="AY8" s="35"/>
      <c r="AZ8" s="35"/>
      <c r="BA8" s="35"/>
      <c r="BB8" s="35">
        <f>データ!U6</f>
        <v>397.33</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59.12</v>
      </c>
      <c r="J10" s="35"/>
      <c r="K10" s="35"/>
      <c r="L10" s="35"/>
      <c r="M10" s="35"/>
      <c r="N10" s="35"/>
      <c r="O10" s="35"/>
      <c r="P10" s="35">
        <f>データ!P6</f>
        <v>6.27</v>
      </c>
      <c r="Q10" s="35"/>
      <c r="R10" s="35"/>
      <c r="S10" s="35"/>
      <c r="T10" s="35"/>
      <c r="U10" s="35"/>
      <c r="V10" s="35"/>
      <c r="W10" s="35">
        <f>データ!Q6</f>
        <v>88</v>
      </c>
      <c r="X10" s="35"/>
      <c r="Y10" s="35"/>
      <c r="Z10" s="35"/>
      <c r="AA10" s="35"/>
      <c r="AB10" s="35"/>
      <c r="AC10" s="35"/>
      <c r="AD10" s="42">
        <f>データ!R6</f>
        <v>2420</v>
      </c>
      <c r="AE10" s="42"/>
      <c r="AF10" s="42"/>
      <c r="AG10" s="42"/>
      <c r="AH10" s="42"/>
      <c r="AI10" s="42"/>
      <c r="AJ10" s="42"/>
      <c r="AK10" s="2"/>
      <c r="AL10" s="42">
        <f>データ!V6</f>
        <v>1501</v>
      </c>
      <c r="AM10" s="42"/>
      <c r="AN10" s="42"/>
      <c r="AO10" s="42"/>
      <c r="AP10" s="42"/>
      <c r="AQ10" s="42"/>
      <c r="AR10" s="42"/>
      <c r="AS10" s="42"/>
      <c r="AT10" s="35">
        <f>データ!W6</f>
        <v>0.67</v>
      </c>
      <c r="AU10" s="35"/>
      <c r="AV10" s="35"/>
      <c r="AW10" s="35"/>
      <c r="AX10" s="35"/>
      <c r="AY10" s="35"/>
      <c r="AZ10" s="35"/>
      <c r="BA10" s="35"/>
      <c r="BB10" s="35">
        <f>データ!X6</f>
        <v>2240.3000000000002</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115</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113</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114</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G0d62Dd1NKDWKss8aZwA4b1r4XoEMZ0NtepzuzyXCkvvrEUDqloyP68y9vwnz8SJNztaiARtaPg1m6ZWJO2MUg==" saltValue="Sr2F7cyRvVBSaD8wFPdEi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292087</v>
      </c>
      <c r="D6" s="19">
        <f t="shared" si="3"/>
        <v>46</v>
      </c>
      <c r="E6" s="19">
        <f t="shared" si="3"/>
        <v>17</v>
      </c>
      <c r="F6" s="19">
        <f t="shared" si="3"/>
        <v>4</v>
      </c>
      <c r="G6" s="19">
        <f t="shared" si="3"/>
        <v>0</v>
      </c>
      <c r="H6" s="19" t="str">
        <f t="shared" si="3"/>
        <v>奈良県　御所市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59.12</v>
      </c>
      <c r="P6" s="20">
        <f t="shared" si="3"/>
        <v>6.27</v>
      </c>
      <c r="Q6" s="20">
        <f t="shared" si="3"/>
        <v>88</v>
      </c>
      <c r="R6" s="20">
        <f t="shared" si="3"/>
        <v>2420</v>
      </c>
      <c r="S6" s="20">
        <f t="shared" si="3"/>
        <v>24070</v>
      </c>
      <c r="T6" s="20">
        <f t="shared" si="3"/>
        <v>60.58</v>
      </c>
      <c r="U6" s="20">
        <f t="shared" si="3"/>
        <v>397.33</v>
      </c>
      <c r="V6" s="20">
        <f t="shared" si="3"/>
        <v>1501</v>
      </c>
      <c r="W6" s="20">
        <f t="shared" si="3"/>
        <v>0.67</v>
      </c>
      <c r="X6" s="20">
        <f t="shared" si="3"/>
        <v>2240.3000000000002</v>
      </c>
      <c r="Y6" s="21" t="str">
        <f>IF(Y7="",NA(),Y7)</f>
        <v>-</v>
      </c>
      <c r="Z6" s="21" t="str">
        <f t="shared" ref="Z6:AH6" si="4">IF(Z7="",NA(),Z7)</f>
        <v>-</v>
      </c>
      <c r="AA6" s="21">
        <f t="shared" si="4"/>
        <v>127.27</v>
      </c>
      <c r="AB6" s="21">
        <f t="shared" si="4"/>
        <v>119.05</v>
      </c>
      <c r="AC6" s="21">
        <f t="shared" si="4"/>
        <v>104.92</v>
      </c>
      <c r="AD6" s="21" t="str">
        <f t="shared" si="4"/>
        <v>-</v>
      </c>
      <c r="AE6" s="21" t="str">
        <f t="shared" si="4"/>
        <v>-</v>
      </c>
      <c r="AF6" s="21">
        <f t="shared" si="4"/>
        <v>105.78</v>
      </c>
      <c r="AG6" s="21">
        <f t="shared" si="4"/>
        <v>106.09</v>
      </c>
      <c r="AH6" s="21">
        <f t="shared" si="4"/>
        <v>106.44</v>
      </c>
      <c r="AI6" s="20" t="str">
        <f>IF(AI7="","",IF(AI7="-","【-】","【"&amp;SUBSTITUTE(TEXT(AI7,"#,##0.00"),"-","△")&amp;"】"))</f>
        <v>【104.54】</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63.96</v>
      </c>
      <c r="AR6" s="21">
        <f t="shared" si="5"/>
        <v>69.42</v>
      </c>
      <c r="AS6" s="21">
        <f t="shared" si="5"/>
        <v>72.86</v>
      </c>
      <c r="AT6" s="20" t="str">
        <f>IF(AT7="","",IF(AT7="-","【-】","【"&amp;SUBSTITUTE(TEXT(AT7,"#,##0.00"),"-","△")&amp;"】"))</f>
        <v>【65.93】</v>
      </c>
      <c r="AU6" s="21" t="str">
        <f>IF(AU7="",NA(),AU7)</f>
        <v>-</v>
      </c>
      <c r="AV6" s="21" t="str">
        <f t="shared" ref="AV6:BD6" si="6">IF(AV7="",NA(),AV7)</f>
        <v>-</v>
      </c>
      <c r="AW6" s="21">
        <f t="shared" si="6"/>
        <v>66.12</v>
      </c>
      <c r="AX6" s="21">
        <f t="shared" si="6"/>
        <v>39.58</v>
      </c>
      <c r="AY6" s="21">
        <f t="shared" si="6"/>
        <v>88.87</v>
      </c>
      <c r="AZ6" s="21" t="str">
        <f t="shared" si="6"/>
        <v>-</v>
      </c>
      <c r="BA6" s="21" t="str">
        <f t="shared" si="6"/>
        <v>-</v>
      </c>
      <c r="BB6" s="21">
        <f t="shared" si="6"/>
        <v>44.24</v>
      </c>
      <c r="BC6" s="21">
        <f t="shared" si="6"/>
        <v>43.07</v>
      </c>
      <c r="BD6" s="21">
        <f t="shared" si="6"/>
        <v>45.42</v>
      </c>
      <c r="BE6" s="20" t="str">
        <f>IF(BE7="","",IF(BE7="-","【-】","【"&amp;SUBSTITUTE(TEXT(BE7,"#,##0.00"),"-","△")&amp;"】"))</f>
        <v>【44.25】</v>
      </c>
      <c r="BF6" s="21" t="str">
        <f>IF(BF7="",NA(),BF7)</f>
        <v>-</v>
      </c>
      <c r="BG6" s="21" t="str">
        <f t="shared" ref="BG6:BO6" si="7">IF(BG7="",NA(),BG7)</f>
        <v>-</v>
      </c>
      <c r="BH6" s="21">
        <f t="shared" si="7"/>
        <v>212.9</v>
      </c>
      <c r="BI6" s="21">
        <f t="shared" si="7"/>
        <v>189.86</v>
      </c>
      <c r="BJ6" s="21">
        <f t="shared" si="7"/>
        <v>178.43</v>
      </c>
      <c r="BK6" s="21" t="str">
        <f t="shared" si="7"/>
        <v>-</v>
      </c>
      <c r="BL6" s="21" t="str">
        <f t="shared" si="7"/>
        <v>-</v>
      </c>
      <c r="BM6" s="21">
        <f t="shared" si="7"/>
        <v>1258.43</v>
      </c>
      <c r="BN6" s="21">
        <f t="shared" si="7"/>
        <v>1163.75</v>
      </c>
      <c r="BO6" s="21">
        <f t="shared" si="7"/>
        <v>1195.47</v>
      </c>
      <c r="BP6" s="20" t="str">
        <f>IF(BP7="","",IF(BP7="-","【-】","【"&amp;SUBSTITUTE(TEXT(BP7,"#,##0.00"),"-","△")&amp;"】"))</f>
        <v>【1,182.11】</v>
      </c>
      <c r="BQ6" s="21" t="str">
        <f>IF(BQ7="",NA(),BQ7)</f>
        <v>-</v>
      </c>
      <c r="BR6" s="21" t="str">
        <f t="shared" ref="BR6:BZ6" si="8">IF(BR7="",NA(),BR7)</f>
        <v>-</v>
      </c>
      <c r="BS6" s="21">
        <f t="shared" si="8"/>
        <v>62.83</v>
      </c>
      <c r="BT6" s="21">
        <f t="shared" si="8"/>
        <v>73.66</v>
      </c>
      <c r="BU6" s="21">
        <f t="shared" si="8"/>
        <v>58.47</v>
      </c>
      <c r="BV6" s="21" t="str">
        <f t="shared" si="8"/>
        <v>-</v>
      </c>
      <c r="BW6" s="21" t="str">
        <f t="shared" si="8"/>
        <v>-</v>
      </c>
      <c r="BX6" s="21">
        <f t="shared" si="8"/>
        <v>73.36</v>
      </c>
      <c r="BY6" s="21">
        <f t="shared" si="8"/>
        <v>72.599999999999994</v>
      </c>
      <c r="BZ6" s="21">
        <f t="shared" si="8"/>
        <v>69.430000000000007</v>
      </c>
      <c r="CA6" s="20" t="str">
        <f>IF(CA7="","",IF(CA7="-","【-】","【"&amp;SUBSTITUTE(TEXT(CA7,"#,##0.00"),"-","△")&amp;"】"))</f>
        <v>【73.78】</v>
      </c>
      <c r="CB6" s="21" t="str">
        <f>IF(CB7="",NA(),CB7)</f>
        <v>-</v>
      </c>
      <c r="CC6" s="21" t="str">
        <f t="shared" ref="CC6:CK6" si="9">IF(CC7="",NA(),CC7)</f>
        <v>-</v>
      </c>
      <c r="CD6" s="21">
        <f t="shared" si="9"/>
        <v>150.69</v>
      </c>
      <c r="CE6" s="21">
        <f t="shared" si="9"/>
        <v>150</v>
      </c>
      <c r="CF6" s="21">
        <f t="shared" si="9"/>
        <v>189.2</v>
      </c>
      <c r="CG6" s="21" t="str">
        <f t="shared" si="9"/>
        <v>-</v>
      </c>
      <c r="CH6" s="21" t="str">
        <f t="shared" si="9"/>
        <v>-</v>
      </c>
      <c r="CI6" s="21">
        <f t="shared" si="9"/>
        <v>224.88</v>
      </c>
      <c r="CJ6" s="21">
        <f t="shared" si="9"/>
        <v>228.64</v>
      </c>
      <c r="CK6" s="21">
        <f t="shared" si="9"/>
        <v>239.46</v>
      </c>
      <c r="CL6" s="20" t="str">
        <f>IF(CL7="","",IF(CL7="-","【-】","【"&amp;SUBSTITUTE(TEXT(CL7,"#,##0.00"),"-","△")&amp;"】"))</f>
        <v>【220.62】</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42.4</v>
      </c>
      <c r="CU6" s="21">
        <f t="shared" si="10"/>
        <v>42.28</v>
      </c>
      <c r="CV6" s="21">
        <f t="shared" si="10"/>
        <v>41.06</v>
      </c>
      <c r="CW6" s="20" t="str">
        <f>IF(CW7="","",IF(CW7="-","【-】","【"&amp;SUBSTITUTE(TEXT(CW7,"#,##0.00"),"-","△")&amp;"】"))</f>
        <v>【42.22】</v>
      </c>
      <c r="CX6" s="21" t="str">
        <f>IF(CX7="",NA(),CX7)</f>
        <v>-</v>
      </c>
      <c r="CY6" s="21" t="str">
        <f t="shared" ref="CY6:DG6" si="11">IF(CY7="",NA(),CY7)</f>
        <v>-</v>
      </c>
      <c r="CZ6" s="21">
        <f t="shared" si="11"/>
        <v>59.82</v>
      </c>
      <c r="DA6" s="21">
        <f t="shared" si="11"/>
        <v>60.26</v>
      </c>
      <c r="DB6" s="21">
        <f t="shared" si="11"/>
        <v>60.89</v>
      </c>
      <c r="DC6" s="21" t="str">
        <f t="shared" si="11"/>
        <v>-</v>
      </c>
      <c r="DD6" s="21" t="str">
        <f t="shared" si="11"/>
        <v>-</v>
      </c>
      <c r="DE6" s="21">
        <f t="shared" si="11"/>
        <v>84.19</v>
      </c>
      <c r="DF6" s="21">
        <f t="shared" si="11"/>
        <v>84.34</v>
      </c>
      <c r="DG6" s="21">
        <f t="shared" si="11"/>
        <v>84.34</v>
      </c>
      <c r="DH6" s="20" t="str">
        <f>IF(DH7="","",IF(DH7="-","【-】","【"&amp;SUBSTITUTE(TEXT(DH7,"#,##0.00"),"-","△")&amp;"】"))</f>
        <v>【85.67】</v>
      </c>
      <c r="DI6" s="21" t="str">
        <f>IF(DI7="",NA(),DI7)</f>
        <v>-</v>
      </c>
      <c r="DJ6" s="21" t="str">
        <f t="shared" ref="DJ6:DR6" si="12">IF(DJ7="",NA(),DJ7)</f>
        <v>-</v>
      </c>
      <c r="DK6" s="21">
        <f t="shared" si="12"/>
        <v>2.48</v>
      </c>
      <c r="DL6" s="21">
        <f t="shared" si="12"/>
        <v>4.68</v>
      </c>
      <c r="DM6" s="21">
        <f t="shared" si="12"/>
        <v>7.04</v>
      </c>
      <c r="DN6" s="21" t="str">
        <f t="shared" si="12"/>
        <v>-</v>
      </c>
      <c r="DO6" s="21" t="str">
        <f t="shared" si="12"/>
        <v>-</v>
      </c>
      <c r="DP6" s="21">
        <f t="shared" si="12"/>
        <v>21.36</v>
      </c>
      <c r="DQ6" s="21">
        <f t="shared" si="12"/>
        <v>22.79</v>
      </c>
      <c r="DR6" s="21">
        <f t="shared" si="12"/>
        <v>24.8</v>
      </c>
      <c r="DS6" s="20" t="str">
        <f>IF(DS7="","",IF(DS7="-","【-】","【"&amp;SUBSTITUTE(TEXT(DS7,"#,##0.00"),"-","△")&amp;"】"))</f>
        <v>【28.00】</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0.01</v>
      </c>
      <c r="EB6" s="21">
        <f t="shared" si="13"/>
        <v>0.01</v>
      </c>
      <c r="EC6" s="21">
        <f t="shared" si="13"/>
        <v>0.02</v>
      </c>
      <c r="ED6" s="20" t="str">
        <f>IF(ED7="","",IF(ED7="-","【-】","【"&amp;SUBSTITUTE(TEXT(ED7,"#,##0.00"),"-","△")&amp;"】"))</f>
        <v>【0.03】</v>
      </c>
      <c r="EE6" s="21" t="str">
        <f>IF(EE7="",NA(),EE7)</f>
        <v>-</v>
      </c>
      <c r="EF6" s="21" t="str">
        <f t="shared" ref="EF6:EN6" si="14">IF(EF7="",NA(),EF7)</f>
        <v>-</v>
      </c>
      <c r="EG6" s="21">
        <f t="shared" si="14"/>
        <v>3.41</v>
      </c>
      <c r="EH6" s="21">
        <f t="shared" si="14"/>
        <v>1.1200000000000001</v>
      </c>
      <c r="EI6" s="20">
        <f t="shared" si="14"/>
        <v>0</v>
      </c>
      <c r="EJ6" s="21" t="str">
        <f t="shared" si="14"/>
        <v>-</v>
      </c>
      <c r="EK6" s="21" t="str">
        <f t="shared" si="14"/>
        <v>-</v>
      </c>
      <c r="EL6" s="21">
        <f t="shared" si="14"/>
        <v>0.39</v>
      </c>
      <c r="EM6" s="21">
        <f t="shared" si="14"/>
        <v>0.1</v>
      </c>
      <c r="EN6" s="21">
        <f t="shared" si="14"/>
        <v>0.08</v>
      </c>
      <c r="EO6" s="20" t="str">
        <f>IF(EO7="","",IF(EO7="-","【-】","【"&amp;SUBSTITUTE(TEXT(EO7,"#,##0.00"),"-","△")&amp;"】"))</f>
        <v>【0.13】</v>
      </c>
    </row>
    <row r="7" spans="1:148" s="22" customFormat="1" x14ac:dyDescent="0.15">
      <c r="A7" s="14"/>
      <c r="B7" s="23">
        <v>2022</v>
      </c>
      <c r="C7" s="23">
        <v>292087</v>
      </c>
      <c r="D7" s="23">
        <v>46</v>
      </c>
      <c r="E7" s="23">
        <v>17</v>
      </c>
      <c r="F7" s="23">
        <v>4</v>
      </c>
      <c r="G7" s="23">
        <v>0</v>
      </c>
      <c r="H7" s="23" t="s">
        <v>96</v>
      </c>
      <c r="I7" s="23" t="s">
        <v>97</v>
      </c>
      <c r="J7" s="23" t="s">
        <v>98</v>
      </c>
      <c r="K7" s="23" t="s">
        <v>99</v>
      </c>
      <c r="L7" s="23" t="s">
        <v>100</v>
      </c>
      <c r="M7" s="23" t="s">
        <v>101</v>
      </c>
      <c r="N7" s="24" t="s">
        <v>102</v>
      </c>
      <c r="O7" s="24">
        <v>59.12</v>
      </c>
      <c r="P7" s="24">
        <v>6.27</v>
      </c>
      <c r="Q7" s="24">
        <v>88</v>
      </c>
      <c r="R7" s="24">
        <v>2420</v>
      </c>
      <c r="S7" s="24">
        <v>24070</v>
      </c>
      <c r="T7" s="24">
        <v>60.58</v>
      </c>
      <c r="U7" s="24">
        <v>397.33</v>
      </c>
      <c r="V7" s="24">
        <v>1501</v>
      </c>
      <c r="W7" s="24">
        <v>0.67</v>
      </c>
      <c r="X7" s="24">
        <v>2240.3000000000002</v>
      </c>
      <c r="Y7" s="24" t="s">
        <v>102</v>
      </c>
      <c r="Z7" s="24" t="s">
        <v>102</v>
      </c>
      <c r="AA7" s="24">
        <v>127.27</v>
      </c>
      <c r="AB7" s="24">
        <v>119.05</v>
      </c>
      <c r="AC7" s="24">
        <v>104.92</v>
      </c>
      <c r="AD7" s="24" t="s">
        <v>102</v>
      </c>
      <c r="AE7" s="24" t="s">
        <v>102</v>
      </c>
      <c r="AF7" s="24">
        <v>105.78</v>
      </c>
      <c r="AG7" s="24">
        <v>106.09</v>
      </c>
      <c r="AH7" s="24">
        <v>106.44</v>
      </c>
      <c r="AI7" s="24">
        <v>104.54</v>
      </c>
      <c r="AJ7" s="24" t="s">
        <v>102</v>
      </c>
      <c r="AK7" s="24" t="s">
        <v>102</v>
      </c>
      <c r="AL7" s="24">
        <v>0</v>
      </c>
      <c r="AM7" s="24">
        <v>0</v>
      </c>
      <c r="AN7" s="24">
        <v>0</v>
      </c>
      <c r="AO7" s="24" t="s">
        <v>102</v>
      </c>
      <c r="AP7" s="24" t="s">
        <v>102</v>
      </c>
      <c r="AQ7" s="24">
        <v>63.96</v>
      </c>
      <c r="AR7" s="24">
        <v>69.42</v>
      </c>
      <c r="AS7" s="24">
        <v>72.86</v>
      </c>
      <c r="AT7" s="24">
        <v>65.930000000000007</v>
      </c>
      <c r="AU7" s="24" t="s">
        <v>102</v>
      </c>
      <c r="AV7" s="24" t="s">
        <v>102</v>
      </c>
      <c r="AW7" s="24">
        <v>66.12</v>
      </c>
      <c r="AX7" s="24">
        <v>39.58</v>
      </c>
      <c r="AY7" s="24">
        <v>88.87</v>
      </c>
      <c r="AZ7" s="24" t="s">
        <v>102</v>
      </c>
      <c r="BA7" s="24" t="s">
        <v>102</v>
      </c>
      <c r="BB7" s="24">
        <v>44.24</v>
      </c>
      <c r="BC7" s="24">
        <v>43.07</v>
      </c>
      <c r="BD7" s="24">
        <v>45.42</v>
      </c>
      <c r="BE7" s="24">
        <v>44.25</v>
      </c>
      <c r="BF7" s="24" t="s">
        <v>102</v>
      </c>
      <c r="BG7" s="24" t="s">
        <v>102</v>
      </c>
      <c r="BH7" s="24">
        <v>212.9</v>
      </c>
      <c r="BI7" s="24">
        <v>189.86</v>
      </c>
      <c r="BJ7" s="24">
        <v>178.43</v>
      </c>
      <c r="BK7" s="24" t="s">
        <v>102</v>
      </c>
      <c r="BL7" s="24" t="s">
        <v>102</v>
      </c>
      <c r="BM7" s="24">
        <v>1258.43</v>
      </c>
      <c r="BN7" s="24">
        <v>1163.75</v>
      </c>
      <c r="BO7" s="24">
        <v>1195.47</v>
      </c>
      <c r="BP7" s="24">
        <v>1182.1099999999999</v>
      </c>
      <c r="BQ7" s="24" t="s">
        <v>102</v>
      </c>
      <c r="BR7" s="24" t="s">
        <v>102</v>
      </c>
      <c r="BS7" s="24">
        <v>62.83</v>
      </c>
      <c r="BT7" s="24">
        <v>73.66</v>
      </c>
      <c r="BU7" s="24">
        <v>58.47</v>
      </c>
      <c r="BV7" s="24" t="s">
        <v>102</v>
      </c>
      <c r="BW7" s="24" t="s">
        <v>102</v>
      </c>
      <c r="BX7" s="24">
        <v>73.36</v>
      </c>
      <c r="BY7" s="24">
        <v>72.599999999999994</v>
      </c>
      <c r="BZ7" s="24">
        <v>69.430000000000007</v>
      </c>
      <c r="CA7" s="24">
        <v>73.78</v>
      </c>
      <c r="CB7" s="24" t="s">
        <v>102</v>
      </c>
      <c r="CC7" s="24" t="s">
        <v>102</v>
      </c>
      <c r="CD7" s="24">
        <v>150.69</v>
      </c>
      <c r="CE7" s="24">
        <v>150</v>
      </c>
      <c r="CF7" s="24">
        <v>189.2</v>
      </c>
      <c r="CG7" s="24" t="s">
        <v>102</v>
      </c>
      <c r="CH7" s="24" t="s">
        <v>102</v>
      </c>
      <c r="CI7" s="24">
        <v>224.88</v>
      </c>
      <c r="CJ7" s="24">
        <v>228.64</v>
      </c>
      <c r="CK7" s="24">
        <v>239.46</v>
      </c>
      <c r="CL7" s="24">
        <v>220.62</v>
      </c>
      <c r="CM7" s="24" t="s">
        <v>102</v>
      </c>
      <c r="CN7" s="24" t="s">
        <v>102</v>
      </c>
      <c r="CO7" s="24" t="s">
        <v>102</v>
      </c>
      <c r="CP7" s="24" t="s">
        <v>102</v>
      </c>
      <c r="CQ7" s="24" t="s">
        <v>102</v>
      </c>
      <c r="CR7" s="24" t="s">
        <v>102</v>
      </c>
      <c r="CS7" s="24" t="s">
        <v>102</v>
      </c>
      <c r="CT7" s="24">
        <v>42.4</v>
      </c>
      <c r="CU7" s="24">
        <v>42.28</v>
      </c>
      <c r="CV7" s="24">
        <v>41.06</v>
      </c>
      <c r="CW7" s="24">
        <v>42.22</v>
      </c>
      <c r="CX7" s="24" t="s">
        <v>102</v>
      </c>
      <c r="CY7" s="24" t="s">
        <v>102</v>
      </c>
      <c r="CZ7" s="24">
        <v>59.82</v>
      </c>
      <c r="DA7" s="24">
        <v>60.26</v>
      </c>
      <c r="DB7" s="24">
        <v>60.89</v>
      </c>
      <c r="DC7" s="24" t="s">
        <v>102</v>
      </c>
      <c r="DD7" s="24" t="s">
        <v>102</v>
      </c>
      <c r="DE7" s="24">
        <v>84.19</v>
      </c>
      <c r="DF7" s="24">
        <v>84.34</v>
      </c>
      <c r="DG7" s="24">
        <v>84.34</v>
      </c>
      <c r="DH7" s="24">
        <v>85.67</v>
      </c>
      <c r="DI7" s="24" t="s">
        <v>102</v>
      </c>
      <c r="DJ7" s="24" t="s">
        <v>102</v>
      </c>
      <c r="DK7" s="24">
        <v>2.48</v>
      </c>
      <c r="DL7" s="24">
        <v>4.68</v>
      </c>
      <c r="DM7" s="24">
        <v>7.04</v>
      </c>
      <c r="DN7" s="24" t="s">
        <v>102</v>
      </c>
      <c r="DO7" s="24" t="s">
        <v>102</v>
      </c>
      <c r="DP7" s="24">
        <v>21.36</v>
      </c>
      <c r="DQ7" s="24">
        <v>22.79</v>
      </c>
      <c r="DR7" s="24">
        <v>24.8</v>
      </c>
      <c r="DS7" s="24">
        <v>28</v>
      </c>
      <c r="DT7" s="24" t="s">
        <v>102</v>
      </c>
      <c r="DU7" s="24" t="s">
        <v>102</v>
      </c>
      <c r="DV7" s="24">
        <v>0</v>
      </c>
      <c r="DW7" s="24">
        <v>0</v>
      </c>
      <c r="DX7" s="24">
        <v>0</v>
      </c>
      <c r="DY7" s="24" t="s">
        <v>102</v>
      </c>
      <c r="DZ7" s="24" t="s">
        <v>102</v>
      </c>
      <c r="EA7" s="24">
        <v>0.01</v>
      </c>
      <c r="EB7" s="24">
        <v>0.01</v>
      </c>
      <c r="EC7" s="24">
        <v>0.02</v>
      </c>
      <c r="ED7" s="24">
        <v>0.03</v>
      </c>
      <c r="EE7" s="24" t="s">
        <v>102</v>
      </c>
      <c r="EF7" s="24" t="s">
        <v>102</v>
      </c>
      <c r="EG7" s="24">
        <v>3.41</v>
      </c>
      <c r="EH7" s="24">
        <v>1.1200000000000001</v>
      </c>
      <c r="EI7" s="24">
        <v>0</v>
      </c>
      <c r="EJ7" s="24" t="s">
        <v>102</v>
      </c>
      <c r="EK7" s="24" t="s">
        <v>102</v>
      </c>
      <c r="EL7" s="24">
        <v>0.39</v>
      </c>
      <c r="EM7" s="24">
        <v>0.1</v>
      </c>
      <c r="EN7" s="24">
        <v>0.08</v>
      </c>
      <c r="EO7" s="24">
        <v>0.13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田中 久美子</cp:lastModifiedBy>
  <dcterms:created xsi:type="dcterms:W3CDTF">2023-12-12T00:57:36Z</dcterms:created>
  <dcterms:modified xsi:type="dcterms:W3CDTF">2024-02-01T10:18:59Z</dcterms:modified>
  <cp:category/>
</cp:coreProperties>
</file>