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S:\8001_水道局業務課\10_業務係\⑨他課とのやりとり\財政課\調査\R5\R6.1.29〆切公営企業に係る経営比較分析表（令和4年度決算）の分析等について（依頼）\08御所市\"/>
    </mc:Choice>
  </mc:AlternateContent>
  <xr:revisionPtr revIDLastSave="0" documentId="13_ncr:1_{A3B02999-2353-430B-88F9-D5E4608C690E}" xr6:coauthVersionLast="36" xr6:coauthVersionMax="36" xr10:uidLastSave="{00000000-0000-0000-0000-000000000000}"/>
  <workbookProtection workbookAlgorithmName="SHA-512" workbookHashValue="t+qnokB2wyrlhIISnmWZlnSusWenkU4Re2p5y19Quosfmv6cbTFrENKuiBKwYtOfh9RXLxAvWt9j77ypGBVR2Q==" workbookSaltValue="QBFEfZWGwG4RhSlfujGJQA=="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AL10" i="4" s="1"/>
  <c r="T6" i="5"/>
  <c r="S6" i="5"/>
  <c r="R6" i="5"/>
  <c r="AL8" i="4" s="1"/>
  <c r="Q6" i="5"/>
  <c r="W10" i="4" s="1"/>
  <c r="P6" i="5"/>
  <c r="O6" i="5"/>
  <c r="I10" i="4" s="1"/>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H85" i="4"/>
  <c r="G85" i="4"/>
  <c r="BB10" i="4"/>
  <c r="P10" i="4"/>
  <c r="BB8" i="4"/>
  <c r="AT8" i="4"/>
  <c r="W8" i="4"/>
  <c r="P8" i="4"/>
  <c r="I8" i="4"/>
  <c r="B8" i="4"/>
  <c r="B6" i="4"/>
</calcChain>
</file>

<file path=xl/sharedStrings.xml><?xml version="1.0" encoding="utf-8"?>
<sst xmlns="http://schemas.openxmlformats.org/spreadsheetml/2006/main" count="228" uniqueCount="112">
  <si>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</si>
  <si>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</si>
  <si>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</si>
  <si>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</si>
  <si>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</si>
  <si>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</si>
  <si>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</si>
  <si>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</si>
  <si>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</si>
  <si>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</si>
  <si>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</si>
  <si>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</si>
  <si>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</si>
  <si>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</si>
  <si>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</si>
  <si>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</si>
  <si>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</si>
  <si>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</si>
  <si>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</si>
  <si>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</si>
  <si>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</si>
  <si>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</si>
  <si>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</si>
  <si>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</si>
  <si>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</si>
  <si>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</si>
  <si>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</si>
  <si>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</si>
  <si>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</si>
  <si>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</si>
  <si>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</si>
  <si>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</si>
  <si>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</si>
  <si>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</si>
  <si>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</si>
  <si>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</si>
  <si>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</si>
  <si>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</si>
  <si>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</si>
  <si>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</si>
  <si>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</si>
  <si>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</si>
  <si>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</si>
  <si>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</si>
  <si>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</si>
  <si>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</si>
  <si>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</si>
  <si>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</si>
  <si>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</si>
  <si>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</si>
  <si>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</si>
  <si>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</si>
  <si>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</si>
  <si>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</si>
  <si>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</si>
  <si>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</si>
  <si>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</si>
  <si>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</si>
  <si>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</si>
  <si>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</si>
  <si>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</si>
  <si>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</si>
  <si>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</si>
  <si>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</si>
  <si>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</si>
  <si>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</si>
  <si>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</si>
  <si>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</si>
  <si>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</si>
  <si>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</si>
  <si>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</si>
  <si>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</si>
  <si>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</si>
  <si>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</si>
  <si>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</si>
  <si>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</si>
  <si>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</si>
  <si>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</si>
  <si>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</si>
  <si>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</si>
  <si>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</si>
  <si>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</si>
  <si>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</si>
  <si>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</si>
  <si>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</si>
  <si>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</si>
  <si>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</si>
  <si>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</si>
  <si>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</si>
  <si>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</si>
  <si>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</si>
  <si>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</si>
  <si>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</si>
  <si>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</si>
  <si>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</si>
  <si>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</si>
  <si>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</si>
  <si>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</si>
  <si>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</si>
  <si>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</si>
  <si>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</si>
  <si>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</si>
  <si>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</si>
  <si>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</si>
  <si>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</si>
  <si>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</si>
  <si>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</si>
  <si>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</si>
  <si>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</si>
  <si>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有形固定資産減価償却率は上昇傾向にあるものの、企業債を活用した積極的な管路更新により、管路経年化率は減少傾向にあり、管路更新率においては全国平均と比べ高い水準を維持できている。
　県営水道100%受水を計画しているため、浄水施設についての更新費用は今後不要となる見込みである。
</t>
    <rPh sb="51" eb="55">
      <t>ゲンショウケイコウ</t>
    </rPh>
    <rPh sb="69" eb="73">
      <t>ゼンコクヘイキン</t>
    </rPh>
    <rPh sb="74" eb="75">
      <t>クラ</t>
    </rPh>
    <phoneticPr fontId="4"/>
  </si>
  <si>
    <t>　持続的に安定した水を供給するため、今後も管路の更新は必要不可欠なものである。中でも基幹管路や広域避難所への配水管更新は最優先と位置付けているため、今後も計画的に管路更新を継続していく計画をしている。
　令和7年度での奈良県域水道一体化による企業団への事業統合を控えており、円滑な移行への準備を進めるとともに、引き続き健全な事業運営に向けて取り組んでいく。</t>
    <rPh sb="131" eb="132">
      <t>ヒカ</t>
    </rPh>
    <rPh sb="137" eb="139">
      <t>エンカツ</t>
    </rPh>
    <rPh sb="140" eb="142">
      <t>イコウ</t>
    </rPh>
    <rPh sb="144" eb="146">
      <t>ジュンビ</t>
    </rPh>
    <rPh sb="147" eb="148">
      <t>スス</t>
    </rPh>
    <rPh sb="155" eb="156">
      <t>ヒ</t>
    </rPh>
    <rPh sb="157" eb="158">
      <t>ツヅ</t>
    </rPh>
    <rPh sb="159" eb="161">
      <t>ケンゼン</t>
    </rPh>
    <rPh sb="162" eb="166">
      <t>ジギョウウンエイ</t>
    </rPh>
    <rPh sb="167" eb="168">
      <t>ム</t>
    </rPh>
    <rPh sb="170" eb="171">
      <t>ト</t>
    </rPh>
    <rPh sb="172" eb="173">
      <t>ク</t>
    </rPh>
    <phoneticPr fontId="4"/>
  </si>
  <si>
    <t>　累積欠損金は発生していないものの、令和3年度から経常収支比率は100%を下回っており、経営改善に向けた取り組みが必要である。令和4年度においては、コロナ禍での経済支援として、7か月間の基本料金の減免を行ったことにより給水収益が減少した。これにより、企業債残高対給水収益比率が上昇し、料金回収率が減少することとなった。
　有収率においては年々低下しているため、漏水等の早期発見などにより収益を確実に確保していく必要がある。
　人口減少等により給水収益が減少している上、物価高騰等により費用の増加が今後も見込まれるため、より効率的な運営が求められる。</t>
    <rPh sb="1" eb="6">
      <t>ルイセキケッソンキン</t>
    </rPh>
    <rPh sb="7" eb="9">
      <t>ハッセイ</t>
    </rPh>
    <rPh sb="18" eb="20">
      <t>レイワ</t>
    </rPh>
    <rPh sb="21" eb="23">
      <t>ネンド</t>
    </rPh>
    <rPh sb="25" eb="31">
      <t>ケイジョウシュウシヒリツ</t>
    </rPh>
    <rPh sb="37" eb="39">
      <t>シタマワ</t>
    </rPh>
    <rPh sb="44" eb="48">
      <t>ケイエイカイゼン</t>
    </rPh>
    <rPh sb="49" eb="50">
      <t>ム</t>
    </rPh>
    <rPh sb="52" eb="53">
      <t>ト</t>
    </rPh>
    <rPh sb="54" eb="55">
      <t>ク</t>
    </rPh>
    <rPh sb="57" eb="59">
      <t>ヒツヨウ</t>
    </rPh>
    <rPh sb="63" eb="65">
      <t>レイワ</t>
    </rPh>
    <rPh sb="66" eb="68">
      <t>ネンド</t>
    </rPh>
    <rPh sb="77" eb="78">
      <t>カ</t>
    </rPh>
    <rPh sb="80" eb="84">
      <t>ケイザイシエン</t>
    </rPh>
    <rPh sb="90" eb="92">
      <t>ゲツカン</t>
    </rPh>
    <rPh sb="93" eb="97">
      <t>キホンリョウキン</t>
    </rPh>
    <rPh sb="98" eb="100">
      <t>ゲンメン</t>
    </rPh>
    <rPh sb="101" eb="102">
      <t>オコナ</t>
    </rPh>
    <rPh sb="109" eb="113">
      <t>キュウスイシュウエキ</t>
    </rPh>
    <rPh sb="114" eb="116">
      <t>ゲンショウ</t>
    </rPh>
    <rPh sb="125" eb="131">
      <t>キギョウサイザンダカタイ</t>
    </rPh>
    <rPh sb="131" eb="133">
      <t>キュウスイ</t>
    </rPh>
    <rPh sb="133" eb="137">
      <t>シュウエキヒリツ</t>
    </rPh>
    <rPh sb="138" eb="140">
      <t>ジョウショウ</t>
    </rPh>
    <rPh sb="142" eb="147">
      <t>リョウキンカイシュウリツ</t>
    </rPh>
    <rPh sb="148" eb="150">
      <t>ゲンショウ</t>
    </rPh>
    <rPh sb="161" eb="164">
      <t>ユウシュウリツ</t>
    </rPh>
    <rPh sb="169" eb="171">
      <t>ネンネン</t>
    </rPh>
    <rPh sb="171" eb="173">
      <t>テイカ</t>
    </rPh>
    <rPh sb="180" eb="183">
      <t>ロウスイトウ</t>
    </rPh>
    <rPh sb="184" eb="188">
      <t>ソウキハッケン</t>
    </rPh>
    <rPh sb="193" eb="195">
      <t>シュウエキ</t>
    </rPh>
    <rPh sb="196" eb="198">
      <t>カクジツ</t>
    </rPh>
    <rPh sb="199" eb="201">
      <t>カクホ</t>
    </rPh>
    <rPh sb="205" eb="207">
      <t>ヒツヨウ</t>
    </rPh>
    <rPh sb="213" eb="218">
      <t>ジンコウゲンショウトウ</t>
    </rPh>
    <rPh sb="221" eb="225">
      <t>キュウスイシュウエキ</t>
    </rPh>
    <rPh sb="226" eb="228">
      <t>ゲンショウ</t>
    </rPh>
    <rPh sb="232" eb="233">
      <t>ウエ</t>
    </rPh>
    <rPh sb="234" eb="238">
      <t>ブッカコウトウ</t>
    </rPh>
    <rPh sb="238" eb="239">
      <t>トウ</t>
    </rPh>
    <rPh sb="242" eb="244">
      <t>ヒヨウ</t>
    </rPh>
    <rPh sb="245" eb="247">
      <t>ゾウカ</t>
    </rPh>
    <rPh sb="248" eb="250">
      <t>コンゴ</t>
    </rPh>
    <rPh sb="251" eb="253">
      <t>ミコ</t>
    </rPh>
    <rPh sb="261" eb="264">
      <t>コウリツテキ</t>
    </rPh>
    <rPh sb="265" eb="267">
      <t>ウンエイ</t>
    </rPh>
    <rPh sb="268" eb="269">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</si>
</sst>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1.95</c:v>
                </c:pt>
                <c:pt idx="1">
                  <c:v>0.93</c:v>
                </c:pt>
                <c:pt idx="2">
                  <c:v>1.65</c:v>
                </c:pt>
                <c:pt idx="3">
                  <c:v>0.93</c:v>
                </c:pt>
                <c:pt idx="4">
                  <c:v>1.31</c:v>
                </c:pt>
              </c:numCache>
            </c:numRef>
          </c:val>
          <c:extLst>
            <c:ext xmlns:c16="http://schemas.microsoft.com/office/drawing/2014/chart" uri="{C3380CC4-5D6E-409C-BE32-E72D297353CC}">
              <c16:uniqueId val="{00000000-2455-4C26-9BEC-653B9429C05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2455-4C26-9BEC-653B9429C05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102.94</c:v>
                </c:pt>
                <c:pt idx="1">
                  <c:v>104.96</c:v>
                </c:pt>
                <c:pt idx="2">
                  <c:v>109.21</c:v>
                </c:pt>
                <c:pt idx="3">
                  <c:v>91.3</c:v>
                </c:pt>
                <c:pt idx="4">
                  <c:v>87.53</c:v>
                </c:pt>
              </c:numCache>
            </c:numRef>
          </c:val>
          <c:extLst>
            <c:ext xmlns:c16="http://schemas.microsoft.com/office/drawing/2014/chart" uri="{C3380CC4-5D6E-409C-BE32-E72D297353CC}">
              <c16:uniqueId val="{00000000-151E-4459-ACA9-16446D67713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151E-4459-ACA9-16446D67713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44.37</c:v>
                </c:pt>
                <c:pt idx="1">
                  <c:v>45.98</c:v>
                </c:pt>
                <c:pt idx="2">
                  <c:v>47.14</c:v>
                </c:pt>
                <c:pt idx="3">
                  <c:v>48.54</c:v>
                </c:pt>
                <c:pt idx="4">
                  <c:v>49.57</c:v>
                </c:pt>
              </c:numCache>
            </c:numRef>
          </c:val>
          <c:extLst>
            <c:ext xmlns:c16="http://schemas.microsoft.com/office/drawing/2014/chart" uri="{C3380CC4-5D6E-409C-BE32-E72D297353CC}">
              <c16:uniqueId val="{00000000-D3FB-4A1A-B47D-192BE8CFDE2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D3FB-4A1A-B47D-192BE8CFDE2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10.54</c:v>
                </c:pt>
                <c:pt idx="1">
                  <c:v>11.63</c:v>
                </c:pt>
                <c:pt idx="2">
                  <c:v>9.7200000000000006</c:v>
                </c:pt>
                <c:pt idx="3">
                  <c:v>9.5299999999999994</c:v>
                </c:pt>
                <c:pt idx="4">
                  <c:v>8.4499999999999993</c:v>
                </c:pt>
              </c:numCache>
            </c:numRef>
          </c:val>
          <c:extLst>
            <c:ext xmlns:c16="http://schemas.microsoft.com/office/drawing/2014/chart" uri="{C3380CC4-5D6E-409C-BE32-E72D297353CC}">
              <c16:uniqueId val="{00000000-E601-44AF-A011-938F4FFEB60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E601-44AF-A011-938F4FFEB60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A33-48E9-A5EF-B750572569F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BA33-48E9-A5EF-B750572569F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255.75</c:v>
                </c:pt>
                <c:pt idx="1">
                  <c:v>236.53</c:v>
                </c:pt>
                <c:pt idx="2">
                  <c:v>228.54</c:v>
                </c:pt>
                <c:pt idx="3">
                  <c:v>180.7</c:v>
                </c:pt>
                <c:pt idx="4">
                  <c:v>161.19</c:v>
                </c:pt>
              </c:numCache>
            </c:numRef>
          </c:val>
          <c:extLst>
            <c:ext xmlns:c16="http://schemas.microsoft.com/office/drawing/2014/chart" uri="{C3380CC4-5D6E-409C-BE32-E72D297353CC}">
              <c16:uniqueId val="{00000000-051B-48CF-B2D1-2959A354C4D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051B-48CF-B2D1-2959A354C4D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392</c:v>
                </c:pt>
                <c:pt idx="1">
                  <c:v>373.83</c:v>
                </c:pt>
                <c:pt idx="2">
                  <c:v>424.79</c:v>
                </c:pt>
                <c:pt idx="3">
                  <c:v>361.51</c:v>
                </c:pt>
                <c:pt idx="4">
                  <c:v>453.37</c:v>
                </c:pt>
              </c:numCache>
            </c:numRef>
          </c:val>
          <c:extLst>
            <c:ext xmlns:c16="http://schemas.microsoft.com/office/drawing/2014/chart" uri="{C3380CC4-5D6E-409C-BE32-E72D297353CC}">
              <c16:uniqueId val="{00000000-7A5D-47CC-94ED-A87A6282F8B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7A5D-47CC-94ED-A87A6282F8B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76.22</c:v>
                </c:pt>
                <c:pt idx="1">
                  <c:v>78.33</c:v>
                </c:pt>
                <c:pt idx="2">
                  <c:v>69.78</c:v>
                </c:pt>
                <c:pt idx="3">
                  <c:v>80.209999999999994</c:v>
                </c:pt>
                <c:pt idx="4">
                  <c:v>63.44</c:v>
                </c:pt>
              </c:numCache>
            </c:numRef>
          </c:val>
          <c:extLst>
            <c:ext xmlns:c16="http://schemas.microsoft.com/office/drawing/2014/chart" uri="{C3380CC4-5D6E-409C-BE32-E72D297353CC}">
              <c16:uniqueId val="{00000000-2514-4615-B866-91CF6B20958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2514-4615-B866-91CF6B20958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285.93</c:v>
                </c:pt>
                <c:pt idx="1">
                  <c:v>279.19</c:v>
                </c:pt>
                <c:pt idx="2">
                  <c:v>268.62</c:v>
                </c:pt>
                <c:pt idx="3">
                  <c:v>272.68</c:v>
                </c:pt>
                <c:pt idx="4">
                  <c:v>284.87</c:v>
                </c:pt>
              </c:numCache>
            </c:numRef>
          </c:val>
          <c:extLst>
            <c:ext xmlns:c16="http://schemas.microsoft.com/office/drawing/2014/chart" uri="{C3380CC4-5D6E-409C-BE32-E72D297353CC}">
              <c16:uniqueId val="{00000000-BF8F-490E-B3B7-A2086120213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BF8F-490E-B3B7-A2086120213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75.849999999999994</c:v>
                </c:pt>
                <c:pt idx="1">
                  <c:v>74.44</c:v>
                </c:pt>
                <c:pt idx="2">
                  <c:v>75.5</c:v>
                </c:pt>
                <c:pt idx="3">
                  <c:v>76.400000000000006</c:v>
                </c:pt>
                <c:pt idx="4">
                  <c:v>75.569999999999993</c:v>
                </c:pt>
              </c:numCache>
            </c:numRef>
          </c:val>
          <c:extLst>
            <c:ext xmlns:c16="http://schemas.microsoft.com/office/drawing/2014/chart" uri="{C3380CC4-5D6E-409C-BE32-E72D297353CC}">
              <c16:uniqueId val="{00000000-7A34-4650-98AE-F0E85548AE1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7A34-4650-98AE-F0E85548AE1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84.2</c:v>
                </c:pt>
                <c:pt idx="1">
                  <c:v>85.26</c:v>
                </c:pt>
                <c:pt idx="2">
                  <c:v>83.11</c:v>
                </c:pt>
                <c:pt idx="3">
                  <c:v>81.59</c:v>
                </c:pt>
                <c:pt idx="4">
                  <c:v>80.38</c:v>
                </c:pt>
              </c:numCache>
            </c:numRef>
          </c:val>
          <c:extLst>
            <c:ext xmlns:c16="http://schemas.microsoft.com/office/drawing/2014/chart" uri="{C3380CC4-5D6E-409C-BE32-E72D297353CC}">
              <c16:uniqueId val="{00000000-99AF-4729-A675-2919D3C8D73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99AF-4729-A675-2919D3C8D73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7" t="s">
        <v>0</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3" spans="1:78" ht="9.75" customHeight="1" x14ac:dyDescent="0.15">
      <c r="A3" s="2"/>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row>
    <row r="4" spans="1:78" ht="9.75" customHeight="1" x14ac:dyDescent="0.15">
      <c r="A4" s="2"/>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8" t="str">
        <f>データ!H6</f>
        <v>奈良県　御所市</v>
      </c>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9"/>
      <c r="AE6" s="79"/>
      <c r="AF6" s="79"/>
      <c r="AG6" s="7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7"/>
      <c r="D7" s="47"/>
      <c r="E7" s="47"/>
      <c r="F7" s="47"/>
      <c r="G7" s="47"/>
      <c r="H7" s="47"/>
      <c r="I7" s="46" t="s">
        <v>2</v>
      </c>
      <c r="J7" s="47"/>
      <c r="K7" s="47"/>
      <c r="L7" s="47"/>
      <c r="M7" s="47"/>
      <c r="N7" s="47"/>
      <c r="O7" s="68"/>
      <c r="P7" s="48" t="s">
        <v>3</v>
      </c>
      <c r="Q7" s="48"/>
      <c r="R7" s="48"/>
      <c r="S7" s="48"/>
      <c r="T7" s="48"/>
      <c r="U7" s="48"/>
      <c r="V7" s="48"/>
      <c r="W7" s="48" t="s">
        <v>4</v>
      </c>
      <c r="X7" s="48"/>
      <c r="Y7" s="48"/>
      <c r="Z7" s="48"/>
      <c r="AA7" s="48"/>
      <c r="AB7" s="48"/>
      <c r="AC7" s="48"/>
      <c r="AD7" s="48" t="s">
        <v>5</v>
      </c>
      <c r="AE7" s="48"/>
      <c r="AF7" s="48"/>
      <c r="AG7" s="48"/>
      <c r="AH7" s="48"/>
      <c r="AI7" s="48"/>
      <c r="AJ7" s="48"/>
      <c r="AK7" s="2"/>
      <c r="AL7" s="48" t="s">
        <v>6</v>
      </c>
      <c r="AM7" s="48"/>
      <c r="AN7" s="48"/>
      <c r="AO7" s="48"/>
      <c r="AP7" s="48"/>
      <c r="AQ7" s="48"/>
      <c r="AR7" s="48"/>
      <c r="AS7" s="48"/>
      <c r="AT7" s="46" t="s">
        <v>7</v>
      </c>
      <c r="AU7" s="47"/>
      <c r="AV7" s="47"/>
      <c r="AW7" s="47"/>
      <c r="AX7" s="47"/>
      <c r="AY7" s="47"/>
      <c r="AZ7" s="47"/>
      <c r="BA7" s="47"/>
      <c r="BB7" s="48" t="s">
        <v>8</v>
      </c>
      <c r="BC7" s="48"/>
      <c r="BD7" s="48"/>
      <c r="BE7" s="48"/>
      <c r="BF7" s="48"/>
      <c r="BG7" s="48"/>
      <c r="BH7" s="48"/>
      <c r="BI7" s="48"/>
      <c r="BJ7" s="3"/>
      <c r="BK7" s="3"/>
      <c r="BL7" s="80" t="s">
        <v>9</v>
      </c>
      <c r="BM7" s="81"/>
      <c r="BN7" s="81"/>
      <c r="BO7" s="81"/>
      <c r="BP7" s="81"/>
      <c r="BQ7" s="81"/>
      <c r="BR7" s="81"/>
      <c r="BS7" s="81"/>
      <c r="BT7" s="81"/>
      <c r="BU7" s="81"/>
      <c r="BV7" s="81"/>
      <c r="BW7" s="81"/>
      <c r="BX7" s="81"/>
      <c r="BY7" s="8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A6</v>
      </c>
      <c r="X8" s="76"/>
      <c r="Y8" s="76"/>
      <c r="Z8" s="76"/>
      <c r="AA8" s="76"/>
      <c r="AB8" s="76"/>
      <c r="AC8" s="76"/>
      <c r="AD8" s="76" t="str">
        <f>データ!$M$6</f>
        <v>非設置</v>
      </c>
      <c r="AE8" s="76"/>
      <c r="AF8" s="76"/>
      <c r="AG8" s="76"/>
      <c r="AH8" s="76"/>
      <c r="AI8" s="76"/>
      <c r="AJ8" s="76"/>
      <c r="AK8" s="2"/>
      <c r="AL8" s="67">
        <f>データ!$R$6</f>
        <v>24070</v>
      </c>
      <c r="AM8" s="67"/>
      <c r="AN8" s="67"/>
      <c r="AO8" s="67"/>
      <c r="AP8" s="67"/>
      <c r="AQ8" s="67"/>
      <c r="AR8" s="67"/>
      <c r="AS8" s="67"/>
      <c r="AT8" s="37">
        <f>データ!$S$6</f>
        <v>60.58</v>
      </c>
      <c r="AU8" s="38"/>
      <c r="AV8" s="38"/>
      <c r="AW8" s="38"/>
      <c r="AX8" s="38"/>
      <c r="AY8" s="38"/>
      <c r="AZ8" s="38"/>
      <c r="BA8" s="38"/>
      <c r="BB8" s="56">
        <f>データ!$T$6</f>
        <v>397.33</v>
      </c>
      <c r="BC8" s="56"/>
      <c r="BD8" s="56"/>
      <c r="BE8" s="56"/>
      <c r="BF8" s="56"/>
      <c r="BG8" s="56"/>
      <c r="BH8" s="56"/>
      <c r="BI8" s="56"/>
      <c r="BJ8" s="3"/>
      <c r="BK8" s="3"/>
      <c r="BL8" s="69" t="s">
        <v>10</v>
      </c>
      <c r="BM8" s="70"/>
      <c r="BN8" s="71" t="s">
        <v>11</v>
      </c>
      <c r="BO8" s="71"/>
      <c r="BP8" s="71"/>
      <c r="BQ8" s="71"/>
      <c r="BR8" s="71"/>
      <c r="BS8" s="71"/>
      <c r="BT8" s="71"/>
      <c r="BU8" s="71"/>
      <c r="BV8" s="71"/>
      <c r="BW8" s="71"/>
      <c r="BX8" s="71"/>
      <c r="BY8" s="72"/>
    </row>
    <row r="9" spans="1:78" ht="18.75" customHeight="1" x14ac:dyDescent="0.15">
      <c r="A9" s="2"/>
      <c r="B9" s="46" t="s">
        <v>12</v>
      </c>
      <c r="C9" s="47"/>
      <c r="D9" s="47"/>
      <c r="E9" s="47"/>
      <c r="F9" s="47"/>
      <c r="G9" s="47"/>
      <c r="H9" s="47"/>
      <c r="I9" s="46" t="s">
        <v>13</v>
      </c>
      <c r="J9" s="47"/>
      <c r="K9" s="47"/>
      <c r="L9" s="47"/>
      <c r="M9" s="47"/>
      <c r="N9" s="47"/>
      <c r="O9" s="68"/>
      <c r="P9" s="48" t="s">
        <v>14</v>
      </c>
      <c r="Q9" s="48"/>
      <c r="R9" s="48"/>
      <c r="S9" s="48"/>
      <c r="T9" s="48"/>
      <c r="U9" s="48"/>
      <c r="V9" s="48"/>
      <c r="W9" s="48" t="s">
        <v>15</v>
      </c>
      <c r="X9" s="48"/>
      <c r="Y9" s="48"/>
      <c r="Z9" s="48"/>
      <c r="AA9" s="48"/>
      <c r="AB9" s="48"/>
      <c r="AC9" s="48"/>
      <c r="AD9" s="2"/>
      <c r="AE9" s="2"/>
      <c r="AF9" s="2"/>
      <c r="AG9" s="2"/>
      <c r="AH9" s="2"/>
      <c r="AI9" s="2"/>
      <c r="AJ9" s="2"/>
      <c r="AK9" s="2"/>
      <c r="AL9" s="48" t="s">
        <v>16</v>
      </c>
      <c r="AM9" s="48"/>
      <c r="AN9" s="48"/>
      <c r="AO9" s="48"/>
      <c r="AP9" s="48"/>
      <c r="AQ9" s="48"/>
      <c r="AR9" s="48"/>
      <c r="AS9" s="48"/>
      <c r="AT9" s="46" t="s">
        <v>17</v>
      </c>
      <c r="AU9" s="47"/>
      <c r="AV9" s="47"/>
      <c r="AW9" s="47"/>
      <c r="AX9" s="47"/>
      <c r="AY9" s="47"/>
      <c r="AZ9" s="47"/>
      <c r="BA9" s="47"/>
      <c r="BB9" s="48" t="s">
        <v>18</v>
      </c>
      <c r="BC9" s="48"/>
      <c r="BD9" s="48"/>
      <c r="BE9" s="48"/>
      <c r="BF9" s="48"/>
      <c r="BG9" s="48"/>
      <c r="BH9" s="48"/>
      <c r="BI9" s="48"/>
      <c r="BJ9" s="3"/>
      <c r="BK9" s="3"/>
      <c r="BL9" s="49" t="s">
        <v>19</v>
      </c>
      <c r="BM9" s="50"/>
      <c r="BN9" s="51" t="s">
        <v>20</v>
      </c>
      <c r="BO9" s="51"/>
      <c r="BP9" s="51"/>
      <c r="BQ9" s="51"/>
      <c r="BR9" s="51"/>
      <c r="BS9" s="51"/>
      <c r="BT9" s="51"/>
      <c r="BU9" s="51"/>
      <c r="BV9" s="51"/>
      <c r="BW9" s="51"/>
      <c r="BX9" s="51"/>
      <c r="BY9" s="52"/>
    </row>
    <row r="10" spans="1:78" ht="18.75" customHeight="1" x14ac:dyDescent="0.15">
      <c r="A10" s="2"/>
      <c r="B10" s="37" t="str">
        <f>データ!$N$6</f>
        <v>-</v>
      </c>
      <c r="C10" s="38"/>
      <c r="D10" s="38"/>
      <c r="E10" s="38"/>
      <c r="F10" s="38"/>
      <c r="G10" s="38"/>
      <c r="H10" s="38"/>
      <c r="I10" s="37">
        <f>データ!$O$6</f>
        <v>67.41</v>
      </c>
      <c r="J10" s="38"/>
      <c r="K10" s="38"/>
      <c r="L10" s="38"/>
      <c r="M10" s="38"/>
      <c r="N10" s="38"/>
      <c r="O10" s="66"/>
      <c r="P10" s="56">
        <f>データ!$P$6</f>
        <v>93.94</v>
      </c>
      <c r="Q10" s="56"/>
      <c r="R10" s="56"/>
      <c r="S10" s="56"/>
      <c r="T10" s="56"/>
      <c r="U10" s="56"/>
      <c r="V10" s="56"/>
      <c r="W10" s="67">
        <f>データ!$Q$6</f>
        <v>3835</v>
      </c>
      <c r="X10" s="67"/>
      <c r="Y10" s="67"/>
      <c r="Z10" s="67"/>
      <c r="AA10" s="67"/>
      <c r="AB10" s="67"/>
      <c r="AC10" s="67"/>
      <c r="AD10" s="2"/>
      <c r="AE10" s="2"/>
      <c r="AF10" s="2"/>
      <c r="AG10" s="2"/>
      <c r="AH10" s="2"/>
      <c r="AI10" s="2"/>
      <c r="AJ10" s="2"/>
      <c r="AK10" s="2"/>
      <c r="AL10" s="67">
        <f>データ!$U$6</f>
        <v>22474</v>
      </c>
      <c r="AM10" s="67"/>
      <c r="AN10" s="67"/>
      <c r="AO10" s="67"/>
      <c r="AP10" s="67"/>
      <c r="AQ10" s="67"/>
      <c r="AR10" s="67"/>
      <c r="AS10" s="67"/>
      <c r="AT10" s="37">
        <f>データ!$V$6</f>
        <v>50.83</v>
      </c>
      <c r="AU10" s="38"/>
      <c r="AV10" s="38"/>
      <c r="AW10" s="38"/>
      <c r="AX10" s="38"/>
      <c r="AY10" s="38"/>
      <c r="AZ10" s="38"/>
      <c r="BA10" s="38"/>
      <c r="BB10" s="56">
        <f>データ!$W$6</f>
        <v>442.14</v>
      </c>
      <c r="BC10" s="56"/>
      <c r="BD10" s="56"/>
      <c r="BE10" s="56"/>
      <c r="BF10" s="56"/>
      <c r="BG10" s="56"/>
      <c r="BH10" s="56"/>
      <c r="BI10" s="56"/>
      <c r="BJ10" s="2"/>
      <c r="BK10" s="2"/>
      <c r="BL10" s="57" t="s">
        <v>21</v>
      </c>
      <c r="BM10" s="58"/>
      <c r="BN10" s="59" t="s">
        <v>22</v>
      </c>
      <c r="BO10" s="59"/>
      <c r="BP10" s="59"/>
      <c r="BQ10" s="59"/>
      <c r="BR10" s="59"/>
      <c r="BS10" s="59"/>
      <c r="BT10" s="59"/>
      <c r="BU10" s="59"/>
      <c r="BV10" s="59"/>
      <c r="BW10" s="59"/>
      <c r="BX10" s="59"/>
      <c r="BY10" s="6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23</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24</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109</v>
      </c>
      <c r="BM47" s="42"/>
      <c r="BN47" s="42"/>
      <c r="BO47" s="42"/>
      <c r="BP47" s="42"/>
      <c r="BQ47" s="42"/>
      <c r="BR47" s="42"/>
      <c r="BS47" s="42"/>
      <c r="BT47" s="42"/>
      <c r="BU47" s="42"/>
      <c r="BV47" s="42"/>
      <c r="BW47" s="42"/>
      <c r="BX47" s="42"/>
      <c r="BY47" s="42"/>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2"/>
      <c r="BN48" s="42"/>
      <c r="BO48" s="42"/>
      <c r="BP48" s="42"/>
      <c r="BQ48" s="42"/>
      <c r="BR48" s="42"/>
      <c r="BS48" s="42"/>
      <c r="BT48" s="42"/>
      <c r="BU48" s="42"/>
      <c r="BV48" s="42"/>
      <c r="BW48" s="42"/>
      <c r="BX48" s="42"/>
      <c r="BY48" s="42"/>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2"/>
      <c r="BN49" s="42"/>
      <c r="BO49" s="42"/>
      <c r="BP49" s="42"/>
      <c r="BQ49" s="42"/>
      <c r="BR49" s="42"/>
      <c r="BS49" s="42"/>
      <c r="BT49" s="42"/>
      <c r="BU49" s="42"/>
      <c r="BV49" s="42"/>
      <c r="BW49" s="42"/>
      <c r="BX49" s="42"/>
      <c r="BY49" s="42"/>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2"/>
      <c r="BN50" s="42"/>
      <c r="BO50" s="42"/>
      <c r="BP50" s="42"/>
      <c r="BQ50" s="42"/>
      <c r="BR50" s="42"/>
      <c r="BS50" s="42"/>
      <c r="BT50" s="42"/>
      <c r="BU50" s="42"/>
      <c r="BV50" s="42"/>
      <c r="BW50" s="42"/>
      <c r="BX50" s="42"/>
      <c r="BY50" s="42"/>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2"/>
      <c r="BN51" s="42"/>
      <c r="BO51" s="42"/>
      <c r="BP51" s="42"/>
      <c r="BQ51" s="42"/>
      <c r="BR51" s="42"/>
      <c r="BS51" s="42"/>
      <c r="BT51" s="42"/>
      <c r="BU51" s="42"/>
      <c r="BV51" s="42"/>
      <c r="BW51" s="42"/>
      <c r="BX51" s="42"/>
      <c r="BY51" s="42"/>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2"/>
      <c r="BN52" s="42"/>
      <c r="BO52" s="42"/>
      <c r="BP52" s="42"/>
      <c r="BQ52" s="42"/>
      <c r="BR52" s="42"/>
      <c r="BS52" s="42"/>
      <c r="BT52" s="42"/>
      <c r="BU52" s="42"/>
      <c r="BV52" s="42"/>
      <c r="BW52" s="42"/>
      <c r="BX52" s="42"/>
      <c r="BY52" s="42"/>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2"/>
      <c r="BN53" s="42"/>
      <c r="BO53" s="42"/>
      <c r="BP53" s="42"/>
      <c r="BQ53" s="42"/>
      <c r="BR53" s="42"/>
      <c r="BS53" s="42"/>
      <c r="BT53" s="42"/>
      <c r="BU53" s="42"/>
      <c r="BV53" s="42"/>
      <c r="BW53" s="42"/>
      <c r="BX53" s="42"/>
      <c r="BY53" s="42"/>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2"/>
      <c r="BN54" s="42"/>
      <c r="BO54" s="42"/>
      <c r="BP54" s="42"/>
      <c r="BQ54" s="42"/>
      <c r="BR54" s="42"/>
      <c r="BS54" s="42"/>
      <c r="BT54" s="42"/>
      <c r="BU54" s="42"/>
      <c r="BV54" s="42"/>
      <c r="BW54" s="42"/>
      <c r="BX54" s="42"/>
      <c r="BY54" s="42"/>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2"/>
      <c r="BN55" s="42"/>
      <c r="BO55" s="42"/>
      <c r="BP55" s="42"/>
      <c r="BQ55" s="42"/>
      <c r="BR55" s="42"/>
      <c r="BS55" s="42"/>
      <c r="BT55" s="42"/>
      <c r="BU55" s="42"/>
      <c r="BV55" s="42"/>
      <c r="BW55" s="42"/>
      <c r="BX55" s="42"/>
      <c r="BY55" s="42"/>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2"/>
      <c r="BN56" s="42"/>
      <c r="BO56" s="42"/>
      <c r="BP56" s="42"/>
      <c r="BQ56" s="42"/>
      <c r="BR56" s="42"/>
      <c r="BS56" s="42"/>
      <c r="BT56" s="42"/>
      <c r="BU56" s="42"/>
      <c r="BV56" s="42"/>
      <c r="BW56" s="42"/>
      <c r="BX56" s="42"/>
      <c r="BY56" s="42"/>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2"/>
      <c r="BN57" s="42"/>
      <c r="BO57" s="42"/>
      <c r="BP57" s="42"/>
      <c r="BQ57" s="42"/>
      <c r="BR57" s="42"/>
      <c r="BS57" s="42"/>
      <c r="BT57" s="42"/>
      <c r="BU57" s="42"/>
      <c r="BV57" s="42"/>
      <c r="BW57" s="42"/>
      <c r="BX57" s="42"/>
      <c r="BY57" s="42"/>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2"/>
      <c r="BN58" s="42"/>
      <c r="BO58" s="42"/>
      <c r="BP58" s="42"/>
      <c r="BQ58" s="42"/>
      <c r="BR58" s="42"/>
      <c r="BS58" s="42"/>
      <c r="BT58" s="42"/>
      <c r="BU58" s="42"/>
      <c r="BV58" s="42"/>
      <c r="BW58" s="42"/>
      <c r="BX58" s="42"/>
      <c r="BY58" s="42"/>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2"/>
      <c r="BN59" s="42"/>
      <c r="BO59" s="42"/>
      <c r="BP59" s="42"/>
      <c r="BQ59" s="42"/>
      <c r="BR59" s="42"/>
      <c r="BS59" s="42"/>
      <c r="BT59" s="42"/>
      <c r="BU59" s="42"/>
      <c r="BV59" s="42"/>
      <c r="BW59" s="42"/>
      <c r="BX59" s="42"/>
      <c r="BY59" s="42"/>
      <c r="BZ59" s="41"/>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9"/>
      <c r="BM60" s="42"/>
      <c r="BN60" s="42"/>
      <c r="BO60" s="42"/>
      <c r="BP60" s="42"/>
      <c r="BQ60" s="42"/>
      <c r="BR60" s="42"/>
      <c r="BS60" s="42"/>
      <c r="BT60" s="42"/>
      <c r="BU60" s="42"/>
      <c r="BV60" s="42"/>
      <c r="BW60" s="42"/>
      <c r="BX60" s="42"/>
      <c r="BY60" s="42"/>
      <c r="BZ60" s="41"/>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9"/>
      <c r="BM61" s="42"/>
      <c r="BN61" s="42"/>
      <c r="BO61" s="42"/>
      <c r="BP61" s="42"/>
      <c r="BQ61" s="42"/>
      <c r="BR61" s="42"/>
      <c r="BS61" s="42"/>
      <c r="BT61" s="42"/>
      <c r="BU61" s="42"/>
      <c r="BV61" s="42"/>
      <c r="BW61" s="42"/>
      <c r="BX61" s="42"/>
      <c r="BY61" s="42"/>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2"/>
      <c r="BN62" s="42"/>
      <c r="BO62" s="42"/>
      <c r="BP62" s="42"/>
      <c r="BQ62" s="42"/>
      <c r="BR62" s="42"/>
      <c r="BS62" s="42"/>
      <c r="BT62" s="42"/>
      <c r="BU62" s="42"/>
      <c r="BV62" s="42"/>
      <c r="BW62" s="42"/>
      <c r="BX62" s="42"/>
      <c r="BY62" s="42"/>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2"/>
      <c r="BN63" s="42"/>
      <c r="BO63" s="42"/>
      <c r="BP63" s="42"/>
      <c r="BQ63" s="42"/>
      <c r="BR63" s="42"/>
      <c r="BS63" s="42"/>
      <c r="BT63" s="42"/>
      <c r="BU63" s="42"/>
      <c r="BV63" s="42"/>
      <c r="BW63" s="42"/>
      <c r="BX63" s="42"/>
      <c r="BY63" s="42"/>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110</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3"/>
      <c r="BM82" s="54"/>
      <c r="BN82" s="54"/>
      <c r="BO82" s="54"/>
      <c r="BP82" s="54"/>
      <c r="BQ82" s="54"/>
      <c r="BR82" s="54"/>
      <c r="BS82" s="54"/>
      <c r="BT82" s="54"/>
      <c r="BU82" s="54"/>
      <c r="BV82" s="54"/>
      <c r="BW82" s="54"/>
      <c r="BX82" s="54"/>
      <c r="BY82" s="54"/>
      <c r="BZ82" s="5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gC9Jqn3+XGayqCIafN2W5jP3aMS5klFi24P8iAiLEaa5zc74d2ZFFKu+XTQPpqEobsWkZF95OWlj3aOA0vb7Uw==" saltValue="7DEDi/bL08fVvRtEoVn3h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4" t="s">
        <v>50</v>
      </c>
      <c r="I3" s="85"/>
      <c r="J3" s="85"/>
      <c r="K3" s="85"/>
      <c r="L3" s="85"/>
      <c r="M3" s="85"/>
      <c r="N3" s="85"/>
      <c r="O3" s="85"/>
      <c r="P3" s="85"/>
      <c r="Q3" s="85"/>
      <c r="R3" s="85"/>
      <c r="S3" s="85"/>
      <c r="T3" s="85"/>
      <c r="U3" s="85"/>
      <c r="V3" s="85"/>
      <c r="W3" s="86"/>
      <c r="X3" s="90" t="s">
        <v>51</v>
      </c>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t="s">
        <v>27</v>
      </c>
      <c r="DI3" s="83"/>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row>
    <row r="4" spans="1:144" x14ac:dyDescent="0.15">
      <c r="A4" s="15" t="s">
        <v>52</v>
      </c>
      <c r="B4" s="17"/>
      <c r="C4" s="17"/>
      <c r="D4" s="17"/>
      <c r="E4" s="17"/>
      <c r="F4" s="17"/>
      <c r="G4" s="17"/>
      <c r="H4" s="87"/>
      <c r="I4" s="88"/>
      <c r="J4" s="88"/>
      <c r="K4" s="88"/>
      <c r="L4" s="88"/>
      <c r="M4" s="88"/>
      <c r="N4" s="88"/>
      <c r="O4" s="88"/>
      <c r="P4" s="88"/>
      <c r="Q4" s="88"/>
      <c r="R4" s="88"/>
      <c r="S4" s="88"/>
      <c r="T4" s="88"/>
      <c r="U4" s="88"/>
      <c r="V4" s="88"/>
      <c r="W4" s="89"/>
      <c r="X4" s="83" t="s">
        <v>53</v>
      </c>
      <c r="Y4" s="83"/>
      <c r="Z4" s="83"/>
      <c r="AA4" s="83"/>
      <c r="AB4" s="83"/>
      <c r="AC4" s="83"/>
      <c r="AD4" s="83"/>
      <c r="AE4" s="83"/>
      <c r="AF4" s="83"/>
      <c r="AG4" s="83"/>
      <c r="AH4" s="83"/>
      <c r="AI4" s="83" t="s">
        <v>54</v>
      </c>
      <c r="AJ4" s="83"/>
      <c r="AK4" s="83"/>
      <c r="AL4" s="83"/>
      <c r="AM4" s="83"/>
      <c r="AN4" s="83"/>
      <c r="AO4" s="83"/>
      <c r="AP4" s="83"/>
      <c r="AQ4" s="83"/>
      <c r="AR4" s="83"/>
      <c r="AS4" s="83"/>
      <c r="AT4" s="83" t="s">
        <v>55</v>
      </c>
      <c r="AU4" s="83"/>
      <c r="AV4" s="83"/>
      <c r="AW4" s="83"/>
      <c r="AX4" s="83"/>
      <c r="AY4" s="83"/>
      <c r="AZ4" s="83"/>
      <c r="BA4" s="83"/>
      <c r="BB4" s="83"/>
      <c r="BC4" s="83"/>
      <c r="BD4" s="83"/>
      <c r="BE4" s="83" t="s">
        <v>56</v>
      </c>
      <c r="BF4" s="83"/>
      <c r="BG4" s="83"/>
      <c r="BH4" s="83"/>
      <c r="BI4" s="83"/>
      <c r="BJ4" s="83"/>
      <c r="BK4" s="83"/>
      <c r="BL4" s="83"/>
      <c r="BM4" s="83"/>
      <c r="BN4" s="83"/>
      <c r="BO4" s="83"/>
      <c r="BP4" s="83" t="s">
        <v>57</v>
      </c>
      <c r="BQ4" s="83"/>
      <c r="BR4" s="83"/>
      <c r="BS4" s="83"/>
      <c r="BT4" s="83"/>
      <c r="BU4" s="83"/>
      <c r="BV4" s="83"/>
      <c r="BW4" s="83"/>
      <c r="BX4" s="83"/>
      <c r="BY4" s="83"/>
      <c r="BZ4" s="83"/>
      <c r="CA4" s="83" t="s">
        <v>58</v>
      </c>
      <c r="CB4" s="83"/>
      <c r="CC4" s="83"/>
      <c r="CD4" s="83"/>
      <c r="CE4" s="83"/>
      <c r="CF4" s="83"/>
      <c r="CG4" s="83"/>
      <c r="CH4" s="83"/>
      <c r="CI4" s="83"/>
      <c r="CJ4" s="83"/>
      <c r="CK4" s="83"/>
      <c r="CL4" s="83" t="s">
        <v>59</v>
      </c>
      <c r="CM4" s="83"/>
      <c r="CN4" s="83"/>
      <c r="CO4" s="83"/>
      <c r="CP4" s="83"/>
      <c r="CQ4" s="83"/>
      <c r="CR4" s="83"/>
      <c r="CS4" s="83"/>
      <c r="CT4" s="83"/>
      <c r="CU4" s="83"/>
      <c r="CV4" s="83"/>
      <c r="CW4" s="83" t="s">
        <v>60</v>
      </c>
      <c r="CX4" s="83"/>
      <c r="CY4" s="83"/>
      <c r="CZ4" s="83"/>
      <c r="DA4" s="83"/>
      <c r="DB4" s="83"/>
      <c r="DC4" s="83"/>
      <c r="DD4" s="83"/>
      <c r="DE4" s="83"/>
      <c r="DF4" s="83"/>
      <c r="DG4" s="83"/>
      <c r="DH4" s="83" t="s">
        <v>61</v>
      </c>
      <c r="DI4" s="83"/>
      <c r="DJ4" s="83"/>
      <c r="DK4" s="83"/>
      <c r="DL4" s="83"/>
      <c r="DM4" s="83"/>
      <c r="DN4" s="83"/>
      <c r="DO4" s="83"/>
      <c r="DP4" s="83"/>
      <c r="DQ4" s="83"/>
      <c r="DR4" s="83"/>
      <c r="DS4" s="83" t="s">
        <v>62</v>
      </c>
      <c r="DT4" s="83"/>
      <c r="DU4" s="83"/>
      <c r="DV4" s="83"/>
      <c r="DW4" s="83"/>
      <c r="DX4" s="83"/>
      <c r="DY4" s="83"/>
      <c r="DZ4" s="83"/>
      <c r="EA4" s="83"/>
      <c r="EB4" s="83"/>
      <c r="EC4" s="83"/>
      <c r="ED4" s="83" t="s">
        <v>63</v>
      </c>
      <c r="EE4" s="83"/>
      <c r="EF4" s="83"/>
      <c r="EG4" s="83"/>
      <c r="EH4" s="83"/>
      <c r="EI4" s="83"/>
      <c r="EJ4" s="83"/>
      <c r="EK4" s="83"/>
      <c r="EL4" s="83"/>
      <c r="EM4" s="83"/>
      <c r="EN4" s="83"/>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2022</v>
      </c>
      <c r="C6" s="20">
        <f t="shared" ref="C6:W6" si="3">C7</f>
        <v>292087</v>
      </c>
      <c r="D6" s="20">
        <f t="shared" si="3"/>
        <v>46</v>
      </c>
      <c r="E6" s="20">
        <f t="shared" si="3"/>
        <v>1</v>
      </c>
      <c r="F6" s="20">
        <f t="shared" si="3"/>
        <v>0</v>
      </c>
      <c r="G6" s="20">
        <f t="shared" si="3"/>
        <v>1</v>
      </c>
      <c r="H6" s="20" t="str">
        <f t="shared" si="3"/>
        <v>奈良県　御所市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67.41</v>
      </c>
      <c r="P6" s="21">
        <f t="shared" si="3"/>
        <v>93.94</v>
      </c>
      <c r="Q6" s="21">
        <f t="shared" si="3"/>
        <v>3835</v>
      </c>
      <c r="R6" s="21">
        <f t="shared" si="3"/>
        <v>24070</v>
      </c>
      <c r="S6" s="21">
        <f t="shared" si="3"/>
        <v>60.58</v>
      </c>
      <c r="T6" s="21">
        <f t="shared" si="3"/>
        <v>397.33</v>
      </c>
      <c r="U6" s="21">
        <f t="shared" si="3"/>
        <v>22474</v>
      </c>
      <c r="V6" s="21">
        <f t="shared" si="3"/>
        <v>50.83</v>
      </c>
      <c r="W6" s="21">
        <f t="shared" si="3"/>
        <v>442.14</v>
      </c>
      <c r="X6" s="22">
        <f>IF(X7="",NA(),X7)</f>
        <v>102.94</v>
      </c>
      <c r="Y6" s="22">
        <f t="shared" ref="Y6:AG6" si="4">IF(Y7="",NA(),Y7)</f>
        <v>104.96</v>
      </c>
      <c r="Z6" s="22">
        <f t="shared" si="4"/>
        <v>109.21</v>
      </c>
      <c r="AA6" s="22">
        <f t="shared" si="4"/>
        <v>91.3</v>
      </c>
      <c r="AB6" s="22">
        <f t="shared" si="4"/>
        <v>87.53</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255.75</v>
      </c>
      <c r="AU6" s="22">
        <f t="shared" ref="AU6:BC6" si="6">IF(AU7="",NA(),AU7)</f>
        <v>236.53</v>
      </c>
      <c r="AV6" s="22">
        <f t="shared" si="6"/>
        <v>228.54</v>
      </c>
      <c r="AW6" s="22">
        <f t="shared" si="6"/>
        <v>180.7</v>
      </c>
      <c r="AX6" s="22">
        <f t="shared" si="6"/>
        <v>161.19</v>
      </c>
      <c r="AY6" s="22">
        <f t="shared" si="6"/>
        <v>369.69</v>
      </c>
      <c r="AZ6" s="22">
        <f t="shared" si="6"/>
        <v>379.08</v>
      </c>
      <c r="BA6" s="22">
        <f t="shared" si="6"/>
        <v>367.55</v>
      </c>
      <c r="BB6" s="22">
        <f t="shared" si="6"/>
        <v>378.56</v>
      </c>
      <c r="BC6" s="22">
        <f t="shared" si="6"/>
        <v>364.46</v>
      </c>
      <c r="BD6" s="21" t="str">
        <f>IF(BD7="","",IF(BD7="-","【-】","【"&amp;SUBSTITUTE(TEXT(BD7,"#,##0.00"),"-","△")&amp;"】"))</f>
        <v>【252.29】</v>
      </c>
      <c r="BE6" s="22">
        <f>IF(BE7="",NA(),BE7)</f>
        <v>392</v>
      </c>
      <c r="BF6" s="22">
        <f t="shared" ref="BF6:BN6" si="7">IF(BF7="",NA(),BF7)</f>
        <v>373.83</v>
      </c>
      <c r="BG6" s="22">
        <f t="shared" si="7"/>
        <v>424.79</v>
      </c>
      <c r="BH6" s="22">
        <f t="shared" si="7"/>
        <v>361.51</v>
      </c>
      <c r="BI6" s="22">
        <f t="shared" si="7"/>
        <v>453.37</v>
      </c>
      <c r="BJ6" s="22">
        <f t="shared" si="7"/>
        <v>402.99</v>
      </c>
      <c r="BK6" s="22">
        <f t="shared" si="7"/>
        <v>398.98</v>
      </c>
      <c r="BL6" s="22">
        <f t="shared" si="7"/>
        <v>418.68</v>
      </c>
      <c r="BM6" s="22">
        <f t="shared" si="7"/>
        <v>395.68</v>
      </c>
      <c r="BN6" s="22">
        <f t="shared" si="7"/>
        <v>403.72</v>
      </c>
      <c r="BO6" s="21" t="str">
        <f>IF(BO7="","",IF(BO7="-","【-】","【"&amp;SUBSTITUTE(TEXT(BO7,"#,##0.00"),"-","△")&amp;"】"))</f>
        <v>【268.07】</v>
      </c>
      <c r="BP6" s="22">
        <f>IF(BP7="",NA(),BP7)</f>
        <v>76.22</v>
      </c>
      <c r="BQ6" s="22">
        <f t="shared" ref="BQ6:BY6" si="8">IF(BQ7="",NA(),BQ7)</f>
        <v>78.33</v>
      </c>
      <c r="BR6" s="22">
        <f t="shared" si="8"/>
        <v>69.78</v>
      </c>
      <c r="BS6" s="22">
        <f t="shared" si="8"/>
        <v>80.209999999999994</v>
      </c>
      <c r="BT6" s="22">
        <f t="shared" si="8"/>
        <v>63.44</v>
      </c>
      <c r="BU6" s="22">
        <f t="shared" si="8"/>
        <v>98.66</v>
      </c>
      <c r="BV6" s="22">
        <f t="shared" si="8"/>
        <v>98.64</v>
      </c>
      <c r="BW6" s="22">
        <f t="shared" si="8"/>
        <v>94.78</v>
      </c>
      <c r="BX6" s="22">
        <f t="shared" si="8"/>
        <v>97.59</v>
      </c>
      <c r="BY6" s="22">
        <f t="shared" si="8"/>
        <v>92.17</v>
      </c>
      <c r="BZ6" s="21" t="str">
        <f>IF(BZ7="","",IF(BZ7="-","【-】","【"&amp;SUBSTITUTE(TEXT(BZ7,"#,##0.00"),"-","△")&amp;"】"))</f>
        <v>【97.47】</v>
      </c>
      <c r="CA6" s="22">
        <f>IF(CA7="",NA(),CA7)</f>
        <v>285.93</v>
      </c>
      <c r="CB6" s="22">
        <f t="shared" ref="CB6:CJ6" si="9">IF(CB7="",NA(),CB7)</f>
        <v>279.19</v>
      </c>
      <c r="CC6" s="22">
        <f t="shared" si="9"/>
        <v>268.62</v>
      </c>
      <c r="CD6" s="22">
        <f t="shared" si="9"/>
        <v>272.68</v>
      </c>
      <c r="CE6" s="22">
        <f t="shared" si="9"/>
        <v>284.87</v>
      </c>
      <c r="CF6" s="22">
        <f t="shared" si="9"/>
        <v>178.59</v>
      </c>
      <c r="CG6" s="22">
        <f t="shared" si="9"/>
        <v>178.92</v>
      </c>
      <c r="CH6" s="22">
        <f t="shared" si="9"/>
        <v>181.3</v>
      </c>
      <c r="CI6" s="22">
        <f t="shared" si="9"/>
        <v>181.71</v>
      </c>
      <c r="CJ6" s="22">
        <f t="shared" si="9"/>
        <v>188.51</v>
      </c>
      <c r="CK6" s="21" t="str">
        <f>IF(CK7="","",IF(CK7="-","【-】","【"&amp;SUBSTITUTE(TEXT(CK7,"#,##0.00"),"-","△")&amp;"】"))</f>
        <v>【174.75】</v>
      </c>
      <c r="CL6" s="22">
        <f>IF(CL7="",NA(),CL7)</f>
        <v>75.849999999999994</v>
      </c>
      <c r="CM6" s="22">
        <f t="shared" ref="CM6:CU6" si="10">IF(CM7="",NA(),CM7)</f>
        <v>74.44</v>
      </c>
      <c r="CN6" s="22">
        <f t="shared" si="10"/>
        <v>75.5</v>
      </c>
      <c r="CO6" s="22">
        <f t="shared" si="10"/>
        <v>76.400000000000006</v>
      </c>
      <c r="CP6" s="22">
        <f t="shared" si="10"/>
        <v>75.569999999999993</v>
      </c>
      <c r="CQ6" s="22">
        <f t="shared" si="10"/>
        <v>55.03</v>
      </c>
      <c r="CR6" s="22">
        <f t="shared" si="10"/>
        <v>55.14</v>
      </c>
      <c r="CS6" s="22">
        <f t="shared" si="10"/>
        <v>55.89</v>
      </c>
      <c r="CT6" s="22">
        <f t="shared" si="10"/>
        <v>55.72</v>
      </c>
      <c r="CU6" s="22">
        <f t="shared" si="10"/>
        <v>55.31</v>
      </c>
      <c r="CV6" s="21" t="str">
        <f>IF(CV7="","",IF(CV7="-","【-】","【"&amp;SUBSTITUTE(TEXT(CV7,"#,##0.00"),"-","△")&amp;"】"))</f>
        <v>【59.97】</v>
      </c>
      <c r="CW6" s="22">
        <f>IF(CW7="",NA(),CW7)</f>
        <v>84.2</v>
      </c>
      <c r="CX6" s="22">
        <f t="shared" ref="CX6:DF6" si="11">IF(CX7="",NA(),CX7)</f>
        <v>85.26</v>
      </c>
      <c r="CY6" s="22">
        <f t="shared" si="11"/>
        <v>83.11</v>
      </c>
      <c r="CZ6" s="22">
        <f t="shared" si="11"/>
        <v>81.59</v>
      </c>
      <c r="DA6" s="22">
        <f t="shared" si="11"/>
        <v>80.38</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44.37</v>
      </c>
      <c r="DI6" s="22">
        <f t="shared" ref="DI6:DQ6" si="12">IF(DI7="",NA(),DI7)</f>
        <v>45.98</v>
      </c>
      <c r="DJ6" s="22">
        <f t="shared" si="12"/>
        <v>47.14</v>
      </c>
      <c r="DK6" s="22">
        <f t="shared" si="12"/>
        <v>48.54</v>
      </c>
      <c r="DL6" s="22">
        <f t="shared" si="12"/>
        <v>49.57</v>
      </c>
      <c r="DM6" s="22">
        <f t="shared" si="12"/>
        <v>48.87</v>
      </c>
      <c r="DN6" s="22">
        <f t="shared" si="12"/>
        <v>49.92</v>
      </c>
      <c r="DO6" s="22">
        <f t="shared" si="12"/>
        <v>50.63</v>
      </c>
      <c r="DP6" s="22">
        <f t="shared" si="12"/>
        <v>51.29</v>
      </c>
      <c r="DQ6" s="22">
        <f t="shared" si="12"/>
        <v>52.2</v>
      </c>
      <c r="DR6" s="21" t="str">
        <f>IF(DR7="","",IF(DR7="-","【-】","【"&amp;SUBSTITUTE(TEXT(DR7,"#,##0.00"),"-","△")&amp;"】"))</f>
        <v>【51.51】</v>
      </c>
      <c r="DS6" s="22">
        <f>IF(DS7="",NA(),DS7)</f>
        <v>10.54</v>
      </c>
      <c r="DT6" s="22">
        <f t="shared" ref="DT6:EB6" si="13">IF(DT7="",NA(),DT7)</f>
        <v>11.63</v>
      </c>
      <c r="DU6" s="22">
        <f t="shared" si="13"/>
        <v>9.7200000000000006</v>
      </c>
      <c r="DV6" s="22">
        <f t="shared" si="13"/>
        <v>9.5299999999999994</v>
      </c>
      <c r="DW6" s="22">
        <f t="shared" si="13"/>
        <v>8.4499999999999993</v>
      </c>
      <c r="DX6" s="22">
        <f t="shared" si="13"/>
        <v>14.85</v>
      </c>
      <c r="DY6" s="22">
        <f t="shared" si="13"/>
        <v>16.88</v>
      </c>
      <c r="DZ6" s="22">
        <f t="shared" si="13"/>
        <v>18.28</v>
      </c>
      <c r="EA6" s="22">
        <f t="shared" si="13"/>
        <v>19.61</v>
      </c>
      <c r="EB6" s="22">
        <f t="shared" si="13"/>
        <v>20.73</v>
      </c>
      <c r="EC6" s="21" t="str">
        <f>IF(EC7="","",IF(EC7="-","【-】","【"&amp;SUBSTITUTE(TEXT(EC7,"#,##0.00"),"-","△")&amp;"】"))</f>
        <v>【23.75】</v>
      </c>
      <c r="ED6" s="22">
        <f>IF(ED7="",NA(),ED7)</f>
        <v>1.95</v>
      </c>
      <c r="EE6" s="22">
        <f t="shared" ref="EE6:EM6" si="14">IF(EE7="",NA(),EE7)</f>
        <v>0.93</v>
      </c>
      <c r="EF6" s="22">
        <f t="shared" si="14"/>
        <v>1.65</v>
      </c>
      <c r="EG6" s="22">
        <f t="shared" si="14"/>
        <v>0.93</v>
      </c>
      <c r="EH6" s="22">
        <f t="shared" si="14"/>
        <v>1.31</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292087</v>
      </c>
      <c r="D7" s="24">
        <v>46</v>
      </c>
      <c r="E7" s="24">
        <v>1</v>
      </c>
      <c r="F7" s="24">
        <v>0</v>
      </c>
      <c r="G7" s="24">
        <v>1</v>
      </c>
      <c r="H7" s="24" t="s">
        <v>92</v>
      </c>
      <c r="I7" s="24" t="s">
        <v>93</v>
      </c>
      <c r="J7" s="24" t="s">
        <v>94</v>
      </c>
      <c r="K7" s="24" t="s">
        <v>95</v>
      </c>
      <c r="L7" s="24" t="s">
        <v>96</v>
      </c>
      <c r="M7" s="24" t="s">
        <v>97</v>
      </c>
      <c r="N7" s="25" t="s">
        <v>98</v>
      </c>
      <c r="O7" s="25">
        <v>67.41</v>
      </c>
      <c r="P7" s="25">
        <v>93.94</v>
      </c>
      <c r="Q7" s="25">
        <v>3835</v>
      </c>
      <c r="R7" s="25">
        <v>24070</v>
      </c>
      <c r="S7" s="25">
        <v>60.58</v>
      </c>
      <c r="T7" s="25">
        <v>397.33</v>
      </c>
      <c r="U7" s="25">
        <v>22474</v>
      </c>
      <c r="V7" s="25">
        <v>50.83</v>
      </c>
      <c r="W7" s="25">
        <v>442.14</v>
      </c>
      <c r="X7" s="25">
        <v>102.94</v>
      </c>
      <c r="Y7" s="25">
        <v>104.96</v>
      </c>
      <c r="Z7" s="25">
        <v>109.21</v>
      </c>
      <c r="AA7" s="25">
        <v>91.3</v>
      </c>
      <c r="AB7" s="25">
        <v>87.53</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255.75</v>
      </c>
      <c r="AU7" s="25">
        <v>236.53</v>
      </c>
      <c r="AV7" s="25">
        <v>228.54</v>
      </c>
      <c r="AW7" s="25">
        <v>180.7</v>
      </c>
      <c r="AX7" s="25">
        <v>161.19</v>
      </c>
      <c r="AY7" s="25">
        <v>369.69</v>
      </c>
      <c r="AZ7" s="25">
        <v>379.08</v>
      </c>
      <c r="BA7" s="25">
        <v>367.55</v>
      </c>
      <c r="BB7" s="25">
        <v>378.56</v>
      </c>
      <c r="BC7" s="25">
        <v>364.46</v>
      </c>
      <c r="BD7" s="25">
        <v>252.29</v>
      </c>
      <c r="BE7" s="25">
        <v>392</v>
      </c>
      <c r="BF7" s="25">
        <v>373.83</v>
      </c>
      <c r="BG7" s="25">
        <v>424.79</v>
      </c>
      <c r="BH7" s="25">
        <v>361.51</v>
      </c>
      <c r="BI7" s="25">
        <v>453.37</v>
      </c>
      <c r="BJ7" s="25">
        <v>402.99</v>
      </c>
      <c r="BK7" s="25">
        <v>398.98</v>
      </c>
      <c r="BL7" s="25">
        <v>418.68</v>
      </c>
      <c r="BM7" s="25">
        <v>395.68</v>
      </c>
      <c r="BN7" s="25">
        <v>403.72</v>
      </c>
      <c r="BO7" s="25">
        <v>268.07</v>
      </c>
      <c r="BP7" s="25">
        <v>76.22</v>
      </c>
      <c r="BQ7" s="25">
        <v>78.33</v>
      </c>
      <c r="BR7" s="25">
        <v>69.78</v>
      </c>
      <c r="BS7" s="25">
        <v>80.209999999999994</v>
      </c>
      <c r="BT7" s="25">
        <v>63.44</v>
      </c>
      <c r="BU7" s="25">
        <v>98.66</v>
      </c>
      <c r="BV7" s="25">
        <v>98.64</v>
      </c>
      <c r="BW7" s="25">
        <v>94.78</v>
      </c>
      <c r="BX7" s="25">
        <v>97.59</v>
      </c>
      <c r="BY7" s="25">
        <v>92.17</v>
      </c>
      <c r="BZ7" s="25">
        <v>97.47</v>
      </c>
      <c r="CA7" s="25">
        <v>285.93</v>
      </c>
      <c r="CB7" s="25">
        <v>279.19</v>
      </c>
      <c r="CC7" s="25">
        <v>268.62</v>
      </c>
      <c r="CD7" s="25">
        <v>272.68</v>
      </c>
      <c r="CE7" s="25">
        <v>284.87</v>
      </c>
      <c r="CF7" s="25">
        <v>178.59</v>
      </c>
      <c r="CG7" s="25">
        <v>178.92</v>
      </c>
      <c r="CH7" s="25">
        <v>181.3</v>
      </c>
      <c r="CI7" s="25">
        <v>181.71</v>
      </c>
      <c r="CJ7" s="25">
        <v>188.51</v>
      </c>
      <c r="CK7" s="25">
        <v>174.75</v>
      </c>
      <c r="CL7" s="25">
        <v>75.849999999999994</v>
      </c>
      <c r="CM7" s="25">
        <v>74.44</v>
      </c>
      <c r="CN7" s="25">
        <v>75.5</v>
      </c>
      <c r="CO7" s="25">
        <v>76.400000000000006</v>
      </c>
      <c r="CP7" s="25">
        <v>75.569999999999993</v>
      </c>
      <c r="CQ7" s="25">
        <v>55.03</v>
      </c>
      <c r="CR7" s="25">
        <v>55.14</v>
      </c>
      <c r="CS7" s="25">
        <v>55.89</v>
      </c>
      <c r="CT7" s="25">
        <v>55.72</v>
      </c>
      <c r="CU7" s="25">
        <v>55.31</v>
      </c>
      <c r="CV7" s="25">
        <v>59.97</v>
      </c>
      <c r="CW7" s="25">
        <v>84.2</v>
      </c>
      <c r="CX7" s="25">
        <v>85.26</v>
      </c>
      <c r="CY7" s="25">
        <v>83.11</v>
      </c>
      <c r="CZ7" s="25">
        <v>81.59</v>
      </c>
      <c r="DA7" s="25">
        <v>80.38</v>
      </c>
      <c r="DB7" s="25">
        <v>81.900000000000006</v>
      </c>
      <c r="DC7" s="25">
        <v>81.39</v>
      </c>
      <c r="DD7" s="25">
        <v>81.27</v>
      </c>
      <c r="DE7" s="25">
        <v>81.260000000000005</v>
      </c>
      <c r="DF7" s="25">
        <v>80.36</v>
      </c>
      <c r="DG7" s="25">
        <v>89.76</v>
      </c>
      <c r="DH7" s="25">
        <v>44.37</v>
      </c>
      <c r="DI7" s="25">
        <v>45.98</v>
      </c>
      <c r="DJ7" s="25">
        <v>47.14</v>
      </c>
      <c r="DK7" s="25">
        <v>48.54</v>
      </c>
      <c r="DL7" s="25">
        <v>49.57</v>
      </c>
      <c r="DM7" s="25">
        <v>48.87</v>
      </c>
      <c r="DN7" s="25">
        <v>49.92</v>
      </c>
      <c r="DO7" s="25">
        <v>50.63</v>
      </c>
      <c r="DP7" s="25">
        <v>51.29</v>
      </c>
      <c r="DQ7" s="25">
        <v>52.2</v>
      </c>
      <c r="DR7" s="25">
        <v>51.51</v>
      </c>
      <c r="DS7" s="25">
        <v>10.54</v>
      </c>
      <c r="DT7" s="25">
        <v>11.63</v>
      </c>
      <c r="DU7" s="25">
        <v>9.7200000000000006</v>
      </c>
      <c r="DV7" s="25">
        <v>9.5299999999999994</v>
      </c>
      <c r="DW7" s="25">
        <v>8.4499999999999993</v>
      </c>
      <c r="DX7" s="25">
        <v>14.85</v>
      </c>
      <c r="DY7" s="25">
        <v>16.88</v>
      </c>
      <c r="DZ7" s="25">
        <v>18.28</v>
      </c>
      <c r="EA7" s="25">
        <v>19.61</v>
      </c>
      <c r="EB7" s="25">
        <v>20.73</v>
      </c>
      <c r="EC7" s="25">
        <v>23.75</v>
      </c>
      <c r="ED7" s="25">
        <v>1.95</v>
      </c>
      <c r="EE7" s="25">
        <v>0.93</v>
      </c>
      <c r="EF7" s="25">
        <v>1.65</v>
      </c>
      <c r="EG7" s="25">
        <v>0.93</v>
      </c>
      <c r="EH7" s="25">
        <v>1.31</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104</v>
      </c>
    </row>
    <row r="12" spans="1:144" x14ac:dyDescent="0.15">
      <c r="B12">
        <v>1</v>
      </c>
      <c r="C12">
        <v>1</v>
      </c>
      <c r="D12">
        <v>2</v>
      </c>
      <c r="E12">
        <v>3</v>
      </c>
      <c r="F12">
        <v>4</v>
      </c>
      <c r="G12" t="s">
        <v>105</v>
      </c>
    </row>
    <row r="13" spans="1:144" x14ac:dyDescent="0.15">
      <c r="B13" t="s">
        <v>106</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中井 秋智</cp:lastModifiedBy>
  <cp:lastPrinted>2024-01-26T00:32:42Z</cp:lastPrinted>
  <dcterms:created xsi:type="dcterms:W3CDTF">2023-12-05T00:57:58Z</dcterms:created>
  <dcterms:modified xsi:type="dcterms:W3CDTF">2024-01-26T00:34:37Z</dcterms:modified>
  <cp:category/>
</cp:coreProperties>
</file>