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N:\財政係\照会・回答\県_回答\R5\6.1.19【県市町村振興課：22〆】公営企業に係る経営比較分析表（令和4年度決算）の分析等について（依頼）\"/>
    </mc:Choice>
  </mc:AlternateContent>
  <xr:revisionPtr revIDLastSave="0" documentId="13_ncr:1_{7990AF46-1BA8-4C9A-9CEB-9549F0AE11C2}" xr6:coauthVersionLast="36" xr6:coauthVersionMax="36" xr10:uidLastSave="{00000000-0000-0000-0000-000000000000}"/>
  <workbookProtection workbookAlgorithmName="SHA-512" workbookHashValue="B1gVjSLymLq+aGdaGNI/BKzBFAhIcD1gUrxqCGjOfo/I/rLZ1eAE+imf2McS7yTIdtUd+fV6rYeBPmHGU4s1sA==" workbookSaltValue="8fQP1pWBKYBI5dAxZIY9AA==" workbookSpinCount="100000" lockStructure="1"/>
  <bookViews>
    <workbookView xWindow="0" yWindow="0" windowWidth="15360" windowHeight="763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AL10" i="4" s="1"/>
  <c r="U6" i="5"/>
  <c r="T6" i="5"/>
  <c r="S6" i="5"/>
  <c r="R6" i="5"/>
  <c r="AD10" i="4" s="1"/>
  <c r="Q6" i="5"/>
  <c r="W10" i="4" s="1"/>
  <c r="P6" i="5"/>
  <c r="P10" i="4" s="1"/>
  <c r="O6" i="5"/>
  <c r="N6" i="5"/>
  <c r="B10" i="4" s="1"/>
  <c r="M6" i="5"/>
  <c r="L6" i="5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K85" i="4"/>
  <c r="I85" i="4"/>
  <c r="H85" i="4"/>
  <c r="G85" i="4"/>
  <c r="E85" i="4"/>
  <c r="AT10" i="4"/>
  <c r="I10" i="4"/>
  <c r="BB8" i="4"/>
  <c r="AT8" i="4"/>
  <c r="AL8" i="4"/>
  <c r="AD8" i="4"/>
  <c r="W8" i="4"/>
</calcChain>
</file>

<file path=xl/sharedStrings.xml><?xml version="1.0" encoding="utf-8"?>
<sst xmlns="http://schemas.openxmlformats.org/spreadsheetml/2006/main" count="236" uniqueCount="117">
  <si>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</si>
  <si>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</si>
  <si>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</si>
  <si>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</si>
  <si>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</si>
  <si>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</si>
  <si>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</si>
  <si>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</si>
  <si>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</si>
  <si>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</si>
  <si>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</si>
  <si>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</si>
  <si>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</si>
  <si>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</si>
  <si>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</si>
  <si>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</si>
  <si>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</si>
  <si>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</si>
  <si>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</si>
  <si>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</si>
  <si>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</si>
  <si>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</si>
  <si>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</si>
  <si>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</si>
  <si>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</si>
  <si>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</si>
  <si>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</si>
  <si>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</si>
  <si>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</si>
  <si>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</si>
  <si>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</si>
  <si>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</si>
  <si>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</si>
  <si>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</si>
  <si>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</si>
  <si>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</si>
  <si>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</si>
  <si>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</si>
  <si>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</si>
  <si>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</si>
  <si>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</si>
  <si>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</si>
  <si>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</si>
  <si>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</si>
  <si>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</si>
  <si>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</si>
  <si>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</si>
  <si>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</si>
  <si>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</si>
  <si>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</si>
  <si>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</si>
  <si>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</si>
  <si>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</si>
  <si>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</si>
  <si>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</si>
  <si>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</si>
  <si>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</si>
  <si>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</si>
  <si>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</si>
  <si>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</si>
  <si>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</si>
  <si>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</si>
  <si>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</si>
  <si>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</si>
  <si>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</si>
  <si>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</si>
  <si>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</si>
  <si>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</si>
  <si>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</si>
  <si>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</si>
  <si>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</si>
  <si>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</si>
  <si>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</si>
  <si>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</si>
  <si>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</si>
  <si>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</si>
  <si>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</si>
  <si>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</si>
  <si>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</si>
  <si>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</si>
  <si>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</si>
  <si>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</si>
  <si>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</si>
  <si>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</si>
  <si>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</si>
  <si>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</si>
  <si>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</si>
  <si>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</si>
  <si>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</si>
  <si>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</si>
  <si>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</si>
  <si>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</si>
  <si>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</si>
  <si>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</si>
  <si>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</si>
  <si>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</si>
  <si>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橿原市</t>
  </si>
  <si>
    <t>法適用</t>
  </si>
  <si>
    <t>下水道事業</t>
  </si>
  <si>
    <t>公共下水道</t>
  </si>
  <si>
    <t>Bc1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</si>
  <si>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</si>
  <si>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</si>
  <si>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</si>
  <si>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</si>
  <si>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</si>
  <si>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</si>
  <si>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</si>
  <si>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</si>
  <si>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</si>
  <si>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</si>
  <si>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</si>
  <si>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</si>
  <si>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</si>
  <si>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経常収支比率は、類似団体と比較しても高い数値であり、年々経営が安定化していることを示している。また、流動比率や企業債残高対事業規模比率についても改善傾向にあり、今後も、継続して経営の安定化に努めていく。経費回収率についても、類似団体を上回る率となっており、今後も、水洗化率の普及に努めると共に、経費削減に取り組んでいく。</t>
    <rPh sb="0" eb="2">
      <t>ケイジョウ</t>
    </rPh>
    <rPh sb="2" eb="4">
      <t>シュウシ</t>
    </rPh>
    <rPh sb="4" eb="6">
      <t>ヒリツ</t>
    </rPh>
    <rPh sb="8" eb="10">
      <t>ルイジ</t>
    </rPh>
    <rPh sb="10" eb="12">
      <t>ダンタイ</t>
    </rPh>
    <rPh sb="13" eb="15">
      <t>ヒカク</t>
    </rPh>
    <rPh sb="18" eb="19">
      <t>タカ</t>
    </rPh>
    <rPh sb="20" eb="22">
      <t>スウチ</t>
    </rPh>
    <rPh sb="26" eb="28">
      <t>ネンネン</t>
    </rPh>
    <rPh sb="28" eb="30">
      <t>ケイエイ</t>
    </rPh>
    <rPh sb="31" eb="34">
      <t>アンテイカ</t>
    </rPh>
    <rPh sb="41" eb="42">
      <t>シメ</t>
    </rPh>
    <rPh sb="50" eb="52">
      <t>リュウドウ</t>
    </rPh>
    <rPh sb="52" eb="54">
      <t>ヒリツ</t>
    </rPh>
    <rPh sb="55" eb="58">
      <t>キギョウサイ</t>
    </rPh>
    <rPh sb="58" eb="60">
      <t>ザンダカ</t>
    </rPh>
    <rPh sb="60" eb="61">
      <t>タイ</t>
    </rPh>
    <rPh sb="61" eb="63">
      <t>ジギョウ</t>
    </rPh>
    <rPh sb="63" eb="65">
      <t>キボ</t>
    </rPh>
    <rPh sb="65" eb="67">
      <t>ヒリツ</t>
    </rPh>
    <rPh sb="72" eb="74">
      <t>カイゼン</t>
    </rPh>
    <rPh sb="74" eb="76">
      <t>ケイコウ</t>
    </rPh>
    <rPh sb="80" eb="82">
      <t>コンゴ</t>
    </rPh>
    <rPh sb="84" eb="86">
      <t>ケイゾク</t>
    </rPh>
    <rPh sb="88" eb="90">
      <t>ケイエイ</t>
    </rPh>
    <rPh sb="91" eb="93">
      <t>アンテイ</t>
    </rPh>
    <rPh sb="93" eb="94">
      <t>カ</t>
    </rPh>
    <rPh sb="95" eb="96">
      <t>ツト</t>
    </rPh>
    <rPh sb="101" eb="103">
      <t>ケイヒ</t>
    </rPh>
    <rPh sb="103" eb="106">
      <t>カイシュウリツ</t>
    </rPh>
    <rPh sb="112" eb="114">
      <t>ルイジ</t>
    </rPh>
    <rPh sb="114" eb="116">
      <t>ダンタイ</t>
    </rPh>
    <rPh sb="117" eb="119">
      <t>ウワマワ</t>
    </rPh>
    <rPh sb="120" eb="121">
      <t>リツ</t>
    </rPh>
    <rPh sb="128" eb="130">
      <t>コンゴ</t>
    </rPh>
    <rPh sb="132" eb="136">
      <t>スイセンカリツ</t>
    </rPh>
    <rPh sb="137" eb="139">
      <t>フキュウ</t>
    </rPh>
    <rPh sb="140" eb="141">
      <t>ツト</t>
    </rPh>
    <rPh sb="144" eb="145">
      <t>トモ</t>
    </rPh>
    <rPh sb="147" eb="149">
      <t>ケイヒ</t>
    </rPh>
    <rPh sb="149" eb="151">
      <t>サクゲン</t>
    </rPh>
    <rPh sb="152" eb="153">
      <t>ト</t>
    </rPh>
    <rPh sb="154" eb="155">
      <t>ク</t>
    </rPh>
    <phoneticPr fontId="4"/>
  </si>
  <si>
    <t>経営の健全性・効率性を示す数値については、概ね良好であり、安定して経営ができていると評価できる。今後も資金と投資のバランスを図りながら、経営の安定化に努めていく。また、水洗化率の向上を目指し、未接続世帯への啓発活動も積極的に行う。</t>
    <rPh sb="0" eb="2">
      <t>ケイエイ</t>
    </rPh>
    <rPh sb="3" eb="5">
      <t>ケンゼン</t>
    </rPh>
    <rPh sb="5" eb="6">
      <t>セイ</t>
    </rPh>
    <rPh sb="7" eb="10">
      <t>コウリツセイ</t>
    </rPh>
    <rPh sb="11" eb="12">
      <t>シメ</t>
    </rPh>
    <rPh sb="13" eb="15">
      <t>スウチ</t>
    </rPh>
    <rPh sb="21" eb="22">
      <t>オオム</t>
    </rPh>
    <rPh sb="23" eb="25">
      <t>リョウコウ</t>
    </rPh>
    <rPh sb="29" eb="31">
      <t>アンテイ</t>
    </rPh>
    <rPh sb="33" eb="35">
      <t>ケイエイ</t>
    </rPh>
    <rPh sb="42" eb="44">
      <t>ヒョウカ</t>
    </rPh>
    <rPh sb="48" eb="50">
      <t>コンゴ</t>
    </rPh>
    <rPh sb="51" eb="53">
      <t>シキン</t>
    </rPh>
    <rPh sb="54" eb="56">
      <t>トウシ</t>
    </rPh>
    <rPh sb="62" eb="63">
      <t>ハカ</t>
    </rPh>
    <rPh sb="68" eb="70">
      <t>ケイエイ</t>
    </rPh>
    <rPh sb="71" eb="74">
      <t>アンテイカ</t>
    </rPh>
    <rPh sb="75" eb="76">
      <t>ツト</t>
    </rPh>
    <rPh sb="84" eb="87">
      <t>スイセンカ</t>
    </rPh>
    <rPh sb="87" eb="88">
      <t>リツ</t>
    </rPh>
    <rPh sb="89" eb="91">
      <t>コウジョウ</t>
    </rPh>
    <rPh sb="92" eb="94">
      <t>メザ</t>
    </rPh>
    <rPh sb="96" eb="99">
      <t>ミセツゾク</t>
    </rPh>
    <rPh sb="99" eb="101">
      <t>セタイ</t>
    </rPh>
    <rPh sb="103" eb="105">
      <t>ケイハツ</t>
    </rPh>
    <rPh sb="105" eb="107">
      <t>カツドウ</t>
    </rPh>
    <rPh sb="108" eb="111">
      <t>セッキョクテキ</t>
    </rPh>
    <rPh sb="112" eb="113">
      <t>オコナ</t>
    </rPh>
    <phoneticPr fontId="4"/>
  </si>
  <si>
    <t>有形固定資産減価償却率や管路老朽化率は上昇傾向にあり、今後も、老朽化は進んでいくと考えられる。よって、資金と投資のバランスを取りながら、ストックマネジメント計画による管渠の長寿命化を進める。</t>
    <rPh sb="0" eb="2">
      <t>ユウケイ</t>
    </rPh>
    <rPh sb="2" eb="6">
      <t>コテイシサン</t>
    </rPh>
    <rPh sb="6" eb="8">
      <t>ゲンカ</t>
    </rPh>
    <rPh sb="8" eb="10">
      <t>ショウキャク</t>
    </rPh>
    <rPh sb="10" eb="11">
      <t>リツ</t>
    </rPh>
    <rPh sb="12" eb="14">
      <t>カンロ</t>
    </rPh>
    <rPh sb="14" eb="17">
      <t>ロウキュウカ</t>
    </rPh>
    <rPh sb="17" eb="18">
      <t>リツ</t>
    </rPh>
    <rPh sb="19" eb="21">
      <t>ジョウショウ</t>
    </rPh>
    <rPh sb="21" eb="23">
      <t>ケイコウ</t>
    </rPh>
    <rPh sb="27" eb="29">
      <t>コンゴ</t>
    </rPh>
    <rPh sb="31" eb="34">
      <t>ロウキュウカ</t>
    </rPh>
    <rPh sb="35" eb="36">
      <t>スス</t>
    </rPh>
    <rPh sb="41" eb="42">
      <t>カンガ</t>
    </rPh>
    <rPh sb="51" eb="53">
      <t>シキン</t>
    </rPh>
    <rPh sb="54" eb="56">
      <t>トウシ</t>
    </rPh>
    <rPh sb="62" eb="63">
      <t>ト</t>
    </rPh>
    <rPh sb="78" eb="80">
      <t>ケイカク</t>
    </rPh>
    <rPh sb="83" eb="85">
      <t>カンキョ</t>
    </rPh>
    <rPh sb="86" eb="90">
      <t>チョウジュミョウカ</t>
    </rPh>
    <rPh sb="91" eb="92">
      <t>スス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</si>
</sst>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0.05</c:v>
                </c:pt>
                <c:pt idx="1">
                  <c:v>0.05</c:v>
                </c:pt>
                <c:pt idx="2">
                  <c:v>0.15</c:v>
                </c:pt>
                <c:pt idx="3">
                  <c:v>0.14000000000000001</c:v>
                </c:pt>
                <c:pt idx="4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26-47D9-84FE-DEF9788F7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0.13</c:v>
                </c:pt>
                <c:pt idx="1">
                  <c:v>0.12</c:v>
                </c:pt>
                <c:pt idx="2">
                  <c:v>0.08</c:v>
                </c:pt>
                <c:pt idx="3">
                  <c:v>0.24</c:v>
                </c:pt>
                <c:pt idx="4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26-47D9-84FE-DEF9788F7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113.06</c:v>
                </c:pt>
                <c:pt idx="1">
                  <c:v>113.91</c:v>
                </c:pt>
                <c:pt idx="2">
                  <c:v>114.48</c:v>
                </c:pt>
                <c:pt idx="3">
                  <c:v>116.04</c:v>
                </c:pt>
                <c:pt idx="4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FB-4327-B2F0-2C8A698B1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107.95</c:v>
                </c:pt>
                <c:pt idx="1">
                  <c:v>106.32</c:v>
                </c:pt>
                <c:pt idx="2">
                  <c:v>106.67</c:v>
                </c:pt>
                <c:pt idx="3">
                  <c:v>106.9</c:v>
                </c:pt>
                <c:pt idx="4">
                  <c:v>106.74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FB-4327-B2F0-2C8A698B1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8.41</c:v>
                </c:pt>
                <c:pt idx="1">
                  <c:v>11.04</c:v>
                </c:pt>
                <c:pt idx="2">
                  <c:v>13.6</c:v>
                </c:pt>
                <c:pt idx="3">
                  <c:v>16.16</c:v>
                </c:pt>
                <c:pt idx="4">
                  <c:v>18.7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C-425D-81B9-403E4BB54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22.74</c:v>
                </c:pt>
                <c:pt idx="1">
                  <c:v>21.22</c:v>
                </c:pt>
                <c:pt idx="2">
                  <c:v>23.25</c:v>
                </c:pt>
                <c:pt idx="3">
                  <c:v>25.2</c:v>
                </c:pt>
                <c:pt idx="4">
                  <c:v>27.42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6C-425D-81B9-403E4BB54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0.67</c:v>
                </c:pt>
                <c:pt idx="2">
                  <c:v>1.1100000000000001</c:v>
                </c:pt>
                <c:pt idx="3">
                  <c:v>1.1399999999999999</c:v>
                </c:pt>
                <c:pt idx="4">
                  <c:v>1.18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59-4721-A0CA-DB5CD2764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0.18</c:v>
                </c:pt>
                <c:pt idx="1">
                  <c:v>0.83</c:v>
                </c:pt>
                <c:pt idx="2">
                  <c:v>1.06</c:v>
                </c:pt>
                <c:pt idx="3">
                  <c:v>2.02</c:v>
                </c:pt>
                <c:pt idx="4">
                  <c:v>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59-4721-A0CA-DB5CD2764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E-4BB6-9A69-B4B7F879A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1.03</c:v>
                </c:pt>
                <c:pt idx="1">
                  <c:v>1.35</c:v>
                </c:pt>
                <c:pt idx="2">
                  <c:v>3.68</c:v>
                </c:pt>
                <c:pt idx="3">
                  <c:v>5.3</c:v>
                </c:pt>
                <c:pt idx="4">
                  <c:v>6.49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6E-4BB6-9A69-B4B7F879A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61</c:v>
                </c:pt>
                <c:pt idx="1">
                  <c:v>48.46</c:v>
                </c:pt>
                <c:pt idx="2">
                  <c:v>45.12</c:v>
                </c:pt>
                <c:pt idx="3">
                  <c:v>61.29</c:v>
                </c:pt>
                <c:pt idx="4">
                  <c:v>90.17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7C-4A91-9370-6CD18A98E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80.5</c:v>
                </c:pt>
                <c:pt idx="1">
                  <c:v>71.540000000000006</c:v>
                </c:pt>
                <c:pt idx="2">
                  <c:v>67.86</c:v>
                </c:pt>
                <c:pt idx="3">
                  <c:v>72.92</c:v>
                </c:pt>
                <c:pt idx="4">
                  <c:v>81.19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7C-4A91-9370-6CD18A98E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767.72</c:v>
                </c:pt>
                <c:pt idx="1">
                  <c:v>744.5</c:v>
                </c:pt>
                <c:pt idx="2">
                  <c:v>754.73</c:v>
                </c:pt>
                <c:pt idx="3">
                  <c:v>789.46</c:v>
                </c:pt>
                <c:pt idx="4">
                  <c:v>761.79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93-45A0-A81D-66277A487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605.9</c:v>
                </c:pt>
                <c:pt idx="1">
                  <c:v>653.69000000000005</c:v>
                </c:pt>
                <c:pt idx="2">
                  <c:v>709.4</c:v>
                </c:pt>
                <c:pt idx="3">
                  <c:v>734.47</c:v>
                </c:pt>
                <c:pt idx="4">
                  <c:v>720.89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93-45A0-A81D-66277A487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92.81</c:v>
                </c:pt>
                <c:pt idx="1">
                  <c:v>92.73</c:v>
                </c:pt>
                <c:pt idx="2">
                  <c:v>91.13</c:v>
                </c:pt>
                <c:pt idx="3">
                  <c:v>91.11</c:v>
                </c:pt>
                <c:pt idx="4">
                  <c:v>92.02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91-4791-80A2-3F840BE2F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89.41</c:v>
                </c:pt>
                <c:pt idx="1">
                  <c:v>88.05</c:v>
                </c:pt>
                <c:pt idx="2">
                  <c:v>91.14</c:v>
                </c:pt>
                <c:pt idx="3">
                  <c:v>90.69</c:v>
                </c:pt>
                <c:pt idx="4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91-4791-80A2-3F840BE2F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150.24</c:v>
                </c:pt>
                <c:pt idx="1">
                  <c:v>150.24</c:v>
                </c:pt>
                <c:pt idx="2">
                  <c:v>150.08000000000001</c:v>
                </c:pt>
                <c:pt idx="3">
                  <c:v>150.12</c:v>
                </c:pt>
                <c:pt idx="4">
                  <c:v>150.12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79-4E13-905C-0F4DD5A67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142.05000000000001</c:v>
                </c:pt>
                <c:pt idx="1">
                  <c:v>141.15</c:v>
                </c:pt>
                <c:pt idx="2">
                  <c:v>136.86000000000001</c:v>
                </c:pt>
                <c:pt idx="3">
                  <c:v>138.52000000000001</c:v>
                </c:pt>
                <c:pt idx="4">
                  <c:v>138.66999999999999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79-4E13-905C-0F4DD5A67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BA-40AD-B535-E947DFCE3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56.51</c:v>
                </c:pt>
                <c:pt idx="1">
                  <c:v>57.04</c:v>
                </c:pt>
                <c:pt idx="2">
                  <c:v>60.78</c:v>
                </c:pt>
                <c:pt idx="3">
                  <c:v>59.96</c:v>
                </c:pt>
                <c:pt idx="4">
                  <c:v>59.9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BA-40AD-B535-E947DFCE3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88.86</c:v>
                </c:pt>
                <c:pt idx="1">
                  <c:v>89.69</c:v>
                </c:pt>
                <c:pt idx="2">
                  <c:v>89.69</c:v>
                </c:pt>
                <c:pt idx="3">
                  <c:v>90.26</c:v>
                </c:pt>
                <c:pt idx="4">
                  <c:v>91.17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A9-4A58-AD32-51047AFFB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93.91</c:v>
                </c:pt>
                <c:pt idx="1">
                  <c:v>93.73</c:v>
                </c:pt>
                <c:pt idx="2">
                  <c:v>94.17</c:v>
                </c:pt>
                <c:pt idx="3">
                  <c:v>94.27</c:v>
                </c:pt>
                <c:pt idx="4">
                  <c:v>94.46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A9-4A58-AD32-51047AFFB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【652.82】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G43" zoomScaleNormal="100" workbookViewId="0">
      <selection activeCell="BF57" sqref="BF57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奈良県　橿原市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公共下水道</v>
      </c>
      <c r="Q8" s="40"/>
      <c r="R8" s="40"/>
      <c r="S8" s="40"/>
      <c r="T8" s="40"/>
      <c r="U8" s="40"/>
      <c r="V8" s="40"/>
      <c r="W8" s="40" t="str">
        <f>データ!L6</f>
        <v>Bc1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119985</v>
      </c>
      <c r="AM8" s="42"/>
      <c r="AN8" s="42"/>
      <c r="AO8" s="42"/>
      <c r="AP8" s="42"/>
      <c r="AQ8" s="42"/>
      <c r="AR8" s="42"/>
      <c r="AS8" s="42"/>
      <c r="AT8" s="35">
        <f>データ!T6</f>
        <v>39.56</v>
      </c>
      <c r="AU8" s="35"/>
      <c r="AV8" s="35"/>
      <c r="AW8" s="35"/>
      <c r="AX8" s="35"/>
      <c r="AY8" s="35"/>
      <c r="AZ8" s="35"/>
      <c r="BA8" s="35"/>
      <c r="BB8" s="35">
        <f>データ!U6</f>
        <v>3032.99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59.02</v>
      </c>
      <c r="J10" s="35"/>
      <c r="K10" s="35"/>
      <c r="L10" s="35"/>
      <c r="M10" s="35"/>
      <c r="N10" s="35"/>
      <c r="O10" s="35"/>
      <c r="P10" s="35">
        <f>データ!P6</f>
        <v>80.17</v>
      </c>
      <c r="Q10" s="35"/>
      <c r="R10" s="35"/>
      <c r="S10" s="35"/>
      <c r="T10" s="35"/>
      <c r="U10" s="35"/>
      <c r="V10" s="35"/>
      <c r="W10" s="35">
        <f>データ!Q6</f>
        <v>88</v>
      </c>
      <c r="X10" s="35"/>
      <c r="Y10" s="35"/>
      <c r="Z10" s="35"/>
      <c r="AA10" s="35"/>
      <c r="AB10" s="35"/>
      <c r="AC10" s="35"/>
      <c r="AD10" s="42">
        <f>データ!R6</f>
        <v>2640</v>
      </c>
      <c r="AE10" s="42"/>
      <c r="AF10" s="42"/>
      <c r="AG10" s="42"/>
      <c r="AH10" s="42"/>
      <c r="AI10" s="42"/>
      <c r="AJ10" s="42"/>
      <c r="AK10" s="2"/>
      <c r="AL10" s="42">
        <f>データ!V6</f>
        <v>95889</v>
      </c>
      <c r="AM10" s="42"/>
      <c r="AN10" s="42"/>
      <c r="AO10" s="42"/>
      <c r="AP10" s="42"/>
      <c r="AQ10" s="42"/>
      <c r="AR10" s="42"/>
      <c r="AS10" s="42"/>
      <c r="AT10" s="35">
        <f>データ!W6</f>
        <v>14.01</v>
      </c>
      <c r="AU10" s="35"/>
      <c r="AV10" s="35"/>
      <c r="AW10" s="35"/>
      <c r="AX10" s="35"/>
      <c r="AY10" s="35"/>
      <c r="AZ10" s="35"/>
      <c r="BA10" s="35"/>
      <c r="BB10" s="35">
        <f>データ!X6</f>
        <v>6844.33</v>
      </c>
      <c r="BC10" s="35"/>
      <c r="BD10" s="35"/>
      <c r="BE10" s="35"/>
      <c r="BF10" s="35"/>
      <c r="BG10" s="35"/>
      <c r="BH10" s="35"/>
      <c r="BI10" s="35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15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114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116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15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115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【106.11】</v>
      </c>
      <c r="F85" s="12" t="str">
        <f>データ!AT6</f>
        <v>【3.15】</v>
      </c>
      <c r="G85" s="12" t="str">
        <f>データ!BE6</f>
        <v>【73.44】</v>
      </c>
      <c r="H85" s="12" t="str">
        <f>データ!BP6</f>
        <v>【652.82】</v>
      </c>
      <c r="I85" s="12" t="str">
        <f>データ!CA6</f>
        <v>【97.61】</v>
      </c>
      <c r="J85" s="12" t="str">
        <f>データ!CL6</f>
        <v>【138.29】</v>
      </c>
      <c r="K85" s="12" t="str">
        <f>データ!CW6</f>
        <v>【59.10】</v>
      </c>
      <c r="L85" s="12" t="str">
        <f>データ!DH6</f>
        <v>【95.82】</v>
      </c>
      <c r="M85" s="12" t="str">
        <f>データ!DS6</f>
        <v>【39.74】</v>
      </c>
      <c r="N85" s="12" t="str">
        <f>データ!ED6</f>
        <v>【7.62】</v>
      </c>
      <c r="O85" s="12" t="str">
        <f>データ!EO6</f>
        <v>【0.23】</v>
      </c>
    </row>
  </sheetData>
  <sheetProtection algorithmName="SHA-512" hashValue="/2qgQtCzdGAuCFnGVYIEjIvvXIIABSTMPB3OzMLElFcQlDP6UMlcZHkRiSS+I4tzCbcPdLEwB/WTapWbEAyIJg==" saltValue="B9zB19pTweXSRhpo/L7yzw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2022</v>
      </c>
      <c r="C6" s="19">
        <f t="shared" ref="C6:X6" si="3">C7</f>
        <v>292052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橿原市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Bc1</v>
      </c>
      <c r="M6" s="19" t="str">
        <f t="shared" si="3"/>
        <v>非設置</v>
      </c>
      <c r="N6" s="20" t="str">
        <f t="shared" si="3"/>
        <v>-</v>
      </c>
      <c r="O6" s="20">
        <f t="shared" si="3"/>
        <v>59.02</v>
      </c>
      <c r="P6" s="20">
        <f t="shared" si="3"/>
        <v>80.17</v>
      </c>
      <c r="Q6" s="20">
        <f t="shared" si="3"/>
        <v>88</v>
      </c>
      <c r="R6" s="20">
        <f t="shared" si="3"/>
        <v>2640</v>
      </c>
      <c r="S6" s="20">
        <f t="shared" si="3"/>
        <v>119985</v>
      </c>
      <c r="T6" s="20">
        <f t="shared" si="3"/>
        <v>39.56</v>
      </c>
      <c r="U6" s="20">
        <f t="shared" si="3"/>
        <v>3032.99</v>
      </c>
      <c r="V6" s="20">
        <f t="shared" si="3"/>
        <v>95889</v>
      </c>
      <c r="W6" s="20">
        <f t="shared" si="3"/>
        <v>14.01</v>
      </c>
      <c r="X6" s="20">
        <f t="shared" si="3"/>
        <v>6844.33</v>
      </c>
      <c r="Y6" s="21">
        <f>IF(Y7="",NA(),Y7)</f>
        <v>113.06</v>
      </c>
      <c r="Z6" s="21">
        <f t="shared" ref="Z6:AH6" si="4">IF(Z7="",NA(),Z7)</f>
        <v>113.91</v>
      </c>
      <c r="AA6" s="21">
        <f t="shared" si="4"/>
        <v>114.48</v>
      </c>
      <c r="AB6" s="21">
        <f t="shared" si="4"/>
        <v>116.04</v>
      </c>
      <c r="AC6" s="21">
        <f t="shared" si="4"/>
        <v>118</v>
      </c>
      <c r="AD6" s="21">
        <f t="shared" si="4"/>
        <v>107.95</v>
      </c>
      <c r="AE6" s="21">
        <f t="shared" si="4"/>
        <v>106.32</v>
      </c>
      <c r="AF6" s="21">
        <f t="shared" si="4"/>
        <v>106.67</v>
      </c>
      <c r="AG6" s="21">
        <f t="shared" si="4"/>
        <v>106.9</v>
      </c>
      <c r="AH6" s="21">
        <f t="shared" si="4"/>
        <v>106.74</v>
      </c>
      <c r="AI6" s="20" t="str">
        <f>IF(AI7="","",IF(AI7="-","【-】","【"&amp;SUBSTITUTE(TEXT(AI7,"#,##0.00"),"-","△")&amp;"】"))</f>
        <v>【106.11】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1.03</v>
      </c>
      <c r="AP6" s="21">
        <f t="shared" si="5"/>
        <v>1.35</v>
      </c>
      <c r="AQ6" s="21">
        <f t="shared" si="5"/>
        <v>3.68</v>
      </c>
      <c r="AR6" s="21">
        <f t="shared" si="5"/>
        <v>5.3</v>
      </c>
      <c r="AS6" s="21">
        <f t="shared" si="5"/>
        <v>6.49</v>
      </c>
      <c r="AT6" s="20" t="str">
        <f>IF(AT7="","",IF(AT7="-","【-】","【"&amp;SUBSTITUTE(TEXT(AT7,"#,##0.00"),"-","△")&amp;"】"))</f>
        <v>【3.15】</v>
      </c>
      <c r="AU6" s="21">
        <f>IF(AU7="",NA(),AU7)</f>
        <v>61</v>
      </c>
      <c r="AV6" s="21">
        <f t="shared" ref="AV6:BD6" si="6">IF(AV7="",NA(),AV7)</f>
        <v>48.46</v>
      </c>
      <c r="AW6" s="21">
        <f t="shared" si="6"/>
        <v>45.12</v>
      </c>
      <c r="AX6" s="21">
        <f t="shared" si="6"/>
        <v>61.29</v>
      </c>
      <c r="AY6" s="21">
        <f t="shared" si="6"/>
        <v>90.17</v>
      </c>
      <c r="AZ6" s="21">
        <f t="shared" si="6"/>
        <v>80.5</v>
      </c>
      <c r="BA6" s="21">
        <f t="shared" si="6"/>
        <v>71.540000000000006</v>
      </c>
      <c r="BB6" s="21">
        <f t="shared" si="6"/>
        <v>67.86</v>
      </c>
      <c r="BC6" s="21">
        <f t="shared" si="6"/>
        <v>72.92</v>
      </c>
      <c r="BD6" s="21">
        <f t="shared" si="6"/>
        <v>81.19</v>
      </c>
      <c r="BE6" s="20" t="str">
        <f>IF(BE7="","",IF(BE7="-","【-】","【"&amp;SUBSTITUTE(TEXT(BE7,"#,##0.00"),"-","△")&amp;"】"))</f>
        <v>【73.44】</v>
      </c>
      <c r="BF6" s="21">
        <f>IF(BF7="",NA(),BF7)</f>
        <v>767.72</v>
      </c>
      <c r="BG6" s="21">
        <f t="shared" ref="BG6:BO6" si="7">IF(BG7="",NA(),BG7)</f>
        <v>744.5</v>
      </c>
      <c r="BH6" s="21">
        <f t="shared" si="7"/>
        <v>754.73</v>
      </c>
      <c r="BI6" s="21">
        <f t="shared" si="7"/>
        <v>789.46</v>
      </c>
      <c r="BJ6" s="21">
        <f t="shared" si="7"/>
        <v>761.79</v>
      </c>
      <c r="BK6" s="21">
        <f t="shared" si="7"/>
        <v>605.9</v>
      </c>
      <c r="BL6" s="21">
        <f t="shared" si="7"/>
        <v>653.69000000000005</v>
      </c>
      <c r="BM6" s="21">
        <f t="shared" si="7"/>
        <v>709.4</v>
      </c>
      <c r="BN6" s="21">
        <f t="shared" si="7"/>
        <v>734.47</v>
      </c>
      <c r="BO6" s="21">
        <f t="shared" si="7"/>
        <v>720.89</v>
      </c>
      <c r="BP6" s="20" t="str">
        <f>IF(BP7="","",IF(BP7="-","【-】","【"&amp;SUBSTITUTE(TEXT(BP7,"#,##0.00"),"-","△")&amp;"】"))</f>
        <v>【652.82】</v>
      </c>
      <c r="BQ6" s="21">
        <f>IF(BQ7="",NA(),BQ7)</f>
        <v>92.81</v>
      </c>
      <c r="BR6" s="21">
        <f t="shared" ref="BR6:BZ6" si="8">IF(BR7="",NA(),BR7)</f>
        <v>92.73</v>
      </c>
      <c r="BS6" s="21">
        <f t="shared" si="8"/>
        <v>91.13</v>
      </c>
      <c r="BT6" s="21">
        <f t="shared" si="8"/>
        <v>91.11</v>
      </c>
      <c r="BU6" s="21">
        <f t="shared" si="8"/>
        <v>92.02</v>
      </c>
      <c r="BV6" s="21">
        <f t="shared" si="8"/>
        <v>89.41</v>
      </c>
      <c r="BW6" s="21">
        <f t="shared" si="8"/>
        <v>88.05</v>
      </c>
      <c r="BX6" s="21">
        <f t="shared" si="8"/>
        <v>91.14</v>
      </c>
      <c r="BY6" s="21">
        <f t="shared" si="8"/>
        <v>90.69</v>
      </c>
      <c r="BZ6" s="21">
        <f t="shared" si="8"/>
        <v>90.5</v>
      </c>
      <c r="CA6" s="20" t="str">
        <f>IF(CA7="","",IF(CA7="-","【-】","【"&amp;SUBSTITUTE(TEXT(CA7,"#,##0.00"),"-","△")&amp;"】"))</f>
        <v>【97.61】</v>
      </c>
      <c r="CB6" s="21">
        <f>IF(CB7="",NA(),CB7)</f>
        <v>150.24</v>
      </c>
      <c r="CC6" s="21">
        <f t="shared" ref="CC6:CK6" si="9">IF(CC7="",NA(),CC7)</f>
        <v>150.24</v>
      </c>
      <c r="CD6" s="21">
        <f t="shared" si="9"/>
        <v>150.08000000000001</v>
      </c>
      <c r="CE6" s="21">
        <f t="shared" si="9"/>
        <v>150.12</v>
      </c>
      <c r="CF6" s="21">
        <f t="shared" si="9"/>
        <v>150.12</v>
      </c>
      <c r="CG6" s="21">
        <f t="shared" si="9"/>
        <v>142.05000000000001</v>
      </c>
      <c r="CH6" s="21">
        <f t="shared" si="9"/>
        <v>141.15</v>
      </c>
      <c r="CI6" s="21">
        <f t="shared" si="9"/>
        <v>136.86000000000001</v>
      </c>
      <c r="CJ6" s="21">
        <f t="shared" si="9"/>
        <v>138.52000000000001</v>
      </c>
      <c r="CK6" s="21">
        <f t="shared" si="9"/>
        <v>138.66999999999999</v>
      </c>
      <c r="CL6" s="20" t="str">
        <f>IF(CL7="","",IF(CL7="-","【-】","【"&amp;SUBSTITUTE(TEXT(CL7,"#,##0.00"),"-","△")&amp;"】"))</f>
        <v>【138.29】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56.51</v>
      </c>
      <c r="CS6" s="21">
        <f t="shared" si="10"/>
        <v>57.04</v>
      </c>
      <c r="CT6" s="21">
        <f t="shared" si="10"/>
        <v>60.78</v>
      </c>
      <c r="CU6" s="21">
        <f t="shared" si="10"/>
        <v>59.96</v>
      </c>
      <c r="CV6" s="21">
        <f t="shared" si="10"/>
        <v>59.9</v>
      </c>
      <c r="CW6" s="20" t="str">
        <f>IF(CW7="","",IF(CW7="-","【-】","【"&amp;SUBSTITUTE(TEXT(CW7,"#,##0.00"),"-","△")&amp;"】"))</f>
        <v>【59.10】</v>
      </c>
      <c r="CX6" s="21">
        <f>IF(CX7="",NA(),CX7)</f>
        <v>88.86</v>
      </c>
      <c r="CY6" s="21">
        <f t="shared" ref="CY6:DG6" si="11">IF(CY7="",NA(),CY7)</f>
        <v>89.69</v>
      </c>
      <c r="CZ6" s="21">
        <f t="shared" si="11"/>
        <v>89.69</v>
      </c>
      <c r="DA6" s="21">
        <f t="shared" si="11"/>
        <v>90.26</v>
      </c>
      <c r="DB6" s="21">
        <f t="shared" si="11"/>
        <v>91.17</v>
      </c>
      <c r="DC6" s="21">
        <f t="shared" si="11"/>
        <v>93.91</v>
      </c>
      <c r="DD6" s="21">
        <f t="shared" si="11"/>
        <v>93.73</v>
      </c>
      <c r="DE6" s="21">
        <f t="shared" si="11"/>
        <v>94.17</v>
      </c>
      <c r="DF6" s="21">
        <f t="shared" si="11"/>
        <v>94.27</v>
      </c>
      <c r="DG6" s="21">
        <f t="shared" si="11"/>
        <v>94.46</v>
      </c>
      <c r="DH6" s="20" t="str">
        <f>IF(DH7="","",IF(DH7="-","【-】","【"&amp;SUBSTITUTE(TEXT(DH7,"#,##0.00"),"-","△")&amp;"】"))</f>
        <v>【95.82】</v>
      </c>
      <c r="DI6" s="21">
        <f>IF(DI7="",NA(),DI7)</f>
        <v>8.41</v>
      </c>
      <c r="DJ6" s="21">
        <f t="shared" ref="DJ6:DR6" si="12">IF(DJ7="",NA(),DJ7)</f>
        <v>11.04</v>
      </c>
      <c r="DK6" s="21">
        <f t="shared" si="12"/>
        <v>13.6</v>
      </c>
      <c r="DL6" s="21">
        <f t="shared" si="12"/>
        <v>16.16</v>
      </c>
      <c r="DM6" s="21">
        <f t="shared" si="12"/>
        <v>18.7</v>
      </c>
      <c r="DN6" s="21">
        <f t="shared" si="12"/>
        <v>22.74</v>
      </c>
      <c r="DO6" s="21">
        <f t="shared" si="12"/>
        <v>21.22</v>
      </c>
      <c r="DP6" s="21">
        <f t="shared" si="12"/>
        <v>23.25</v>
      </c>
      <c r="DQ6" s="21">
        <f t="shared" si="12"/>
        <v>25.2</v>
      </c>
      <c r="DR6" s="21">
        <f t="shared" si="12"/>
        <v>27.42</v>
      </c>
      <c r="DS6" s="20" t="str">
        <f>IF(DS7="","",IF(DS7="-","【-】","【"&amp;SUBSTITUTE(TEXT(DS7,"#,##0.00"),"-","△")&amp;"】"))</f>
        <v>【39.74】</v>
      </c>
      <c r="DT6" s="20">
        <f>IF(DT7="",NA(),DT7)</f>
        <v>0</v>
      </c>
      <c r="DU6" s="21">
        <f t="shared" ref="DU6:EC6" si="13">IF(DU7="",NA(),DU7)</f>
        <v>0.67</v>
      </c>
      <c r="DV6" s="21">
        <f t="shared" si="13"/>
        <v>1.1100000000000001</v>
      </c>
      <c r="DW6" s="21">
        <f t="shared" si="13"/>
        <v>1.1399999999999999</v>
      </c>
      <c r="DX6" s="21">
        <f t="shared" si="13"/>
        <v>1.18</v>
      </c>
      <c r="DY6" s="21">
        <f t="shared" si="13"/>
        <v>0.18</v>
      </c>
      <c r="DZ6" s="21">
        <f t="shared" si="13"/>
        <v>0.83</v>
      </c>
      <c r="EA6" s="21">
        <f t="shared" si="13"/>
        <v>1.06</v>
      </c>
      <c r="EB6" s="21">
        <f t="shared" si="13"/>
        <v>2.02</v>
      </c>
      <c r="EC6" s="21">
        <f t="shared" si="13"/>
        <v>2.67</v>
      </c>
      <c r="ED6" s="20" t="str">
        <f>IF(ED7="","",IF(ED7="-","【-】","【"&amp;SUBSTITUTE(TEXT(ED7,"#,##0.00"),"-","△")&amp;"】"))</f>
        <v>【7.62】</v>
      </c>
      <c r="EE6" s="21">
        <f>IF(EE7="",NA(),EE7)</f>
        <v>0.05</v>
      </c>
      <c r="EF6" s="21">
        <f t="shared" ref="EF6:EN6" si="14">IF(EF7="",NA(),EF7)</f>
        <v>0.05</v>
      </c>
      <c r="EG6" s="21">
        <f t="shared" si="14"/>
        <v>0.15</v>
      </c>
      <c r="EH6" s="21">
        <f t="shared" si="14"/>
        <v>0.14000000000000001</v>
      </c>
      <c r="EI6" s="21">
        <f t="shared" si="14"/>
        <v>0.13</v>
      </c>
      <c r="EJ6" s="21">
        <f t="shared" si="14"/>
        <v>0.13</v>
      </c>
      <c r="EK6" s="21">
        <f t="shared" si="14"/>
        <v>0.12</v>
      </c>
      <c r="EL6" s="21">
        <f t="shared" si="14"/>
        <v>0.08</v>
      </c>
      <c r="EM6" s="21">
        <f t="shared" si="14"/>
        <v>0.24</v>
      </c>
      <c r="EN6" s="21">
        <f t="shared" si="14"/>
        <v>0.14000000000000001</v>
      </c>
      <c r="EO6" s="20" t="str">
        <f>IF(EO7="","",IF(EO7="-","【-】","【"&amp;SUBSTITUTE(TEXT(EO7,"#,##0.00"),"-","△")&amp;"】"))</f>
        <v>【0.23】</v>
      </c>
    </row>
    <row r="7" spans="1:148" s="22" customFormat="1" x14ac:dyDescent="0.15">
      <c r="A7" s="14"/>
      <c r="B7" s="23">
        <v>2022</v>
      </c>
      <c r="C7" s="23">
        <v>292052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59.02</v>
      </c>
      <c r="P7" s="24">
        <v>80.17</v>
      </c>
      <c r="Q7" s="24">
        <v>88</v>
      </c>
      <c r="R7" s="24">
        <v>2640</v>
      </c>
      <c r="S7" s="24">
        <v>119985</v>
      </c>
      <c r="T7" s="24">
        <v>39.56</v>
      </c>
      <c r="U7" s="24">
        <v>3032.99</v>
      </c>
      <c r="V7" s="24">
        <v>95889</v>
      </c>
      <c r="W7" s="24">
        <v>14.01</v>
      </c>
      <c r="X7" s="24">
        <v>6844.33</v>
      </c>
      <c r="Y7" s="24">
        <v>113.06</v>
      </c>
      <c r="Z7" s="24">
        <v>113.91</v>
      </c>
      <c r="AA7" s="24">
        <v>114.48</v>
      </c>
      <c r="AB7" s="24">
        <v>116.04</v>
      </c>
      <c r="AC7" s="24">
        <v>118</v>
      </c>
      <c r="AD7" s="24">
        <v>107.95</v>
      </c>
      <c r="AE7" s="24">
        <v>106.32</v>
      </c>
      <c r="AF7" s="24">
        <v>106.67</v>
      </c>
      <c r="AG7" s="24">
        <v>106.9</v>
      </c>
      <c r="AH7" s="24">
        <v>106.74</v>
      </c>
      <c r="AI7" s="24">
        <v>106.11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1.03</v>
      </c>
      <c r="AP7" s="24">
        <v>1.35</v>
      </c>
      <c r="AQ7" s="24">
        <v>3.68</v>
      </c>
      <c r="AR7" s="24">
        <v>5.3</v>
      </c>
      <c r="AS7" s="24">
        <v>6.49</v>
      </c>
      <c r="AT7" s="24">
        <v>3.15</v>
      </c>
      <c r="AU7" s="24">
        <v>61</v>
      </c>
      <c r="AV7" s="24">
        <v>48.46</v>
      </c>
      <c r="AW7" s="24">
        <v>45.12</v>
      </c>
      <c r="AX7" s="24">
        <v>61.29</v>
      </c>
      <c r="AY7" s="24">
        <v>90.17</v>
      </c>
      <c r="AZ7" s="24">
        <v>80.5</v>
      </c>
      <c r="BA7" s="24">
        <v>71.540000000000006</v>
      </c>
      <c r="BB7" s="24">
        <v>67.86</v>
      </c>
      <c r="BC7" s="24">
        <v>72.92</v>
      </c>
      <c r="BD7" s="24">
        <v>81.19</v>
      </c>
      <c r="BE7" s="24">
        <v>73.44</v>
      </c>
      <c r="BF7" s="24">
        <v>767.72</v>
      </c>
      <c r="BG7" s="24">
        <v>744.5</v>
      </c>
      <c r="BH7" s="24">
        <v>754.73</v>
      </c>
      <c r="BI7" s="24">
        <v>789.46</v>
      </c>
      <c r="BJ7" s="24">
        <v>761.79</v>
      </c>
      <c r="BK7" s="24">
        <v>605.9</v>
      </c>
      <c r="BL7" s="24">
        <v>653.69000000000005</v>
      </c>
      <c r="BM7" s="24">
        <v>709.4</v>
      </c>
      <c r="BN7" s="24">
        <v>734.47</v>
      </c>
      <c r="BO7" s="24">
        <v>720.89</v>
      </c>
      <c r="BP7" s="24">
        <v>652.82000000000005</v>
      </c>
      <c r="BQ7" s="24">
        <v>92.81</v>
      </c>
      <c r="BR7" s="24">
        <v>92.73</v>
      </c>
      <c r="BS7" s="24">
        <v>91.13</v>
      </c>
      <c r="BT7" s="24">
        <v>91.11</v>
      </c>
      <c r="BU7" s="24">
        <v>92.02</v>
      </c>
      <c r="BV7" s="24">
        <v>89.41</v>
      </c>
      <c r="BW7" s="24">
        <v>88.05</v>
      </c>
      <c r="BX7" s="24">
        <v>91.14</v>
      </c>
      <c r="BY7" s="24">
        <v>90.69</v>
      </c>
      <c r="BZ7" s="24">
        <v>90.5</v>
      </c>
      <c r="CA7" s="24">
        <v>97.61</v>
      </c>
      <c r="CB7" s="24">
        <v>150.24</v>
      </c>
      <c r="CC7" s="24">
        <v>150.24</v>
      </c>
      <c r="CD7" s="24">
        <v>150.08000000000001</v>
      </c>
      <c r="CE7" s="24">
        <v>150.12</v>
      </c>
      <c r="CF7" s="24">
        <v>150.12</v>
      </c>
      <c r="CG7" s="24">
        <v>142.05000000000001</v>
      </c>
      <c r="CH7" s="24">
        <v>141.15</v>
      </c>
      <c r="CI7" s="24">
        <v>136.86000000000001</v>
      </c>
      <c r="CJ7" s="24">
        <v>138.52000000000001</v>
      </c>
      <c r="CK7" s="24">
        <v>138.66999999999999</v>
      </c>
      <c r="CL7" s="24">
        <v>138.29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56.51</v>
      </c>
      <c r="CS7" s="24">
        <v>57.04</v>
      </c>
      <c r="CT7" s="24">
        <v>60.78</v>
      </c>
      <c r="CU7" s="24">
        <v>59.96</v>
      </c>
      <c r="CV7" s="24">
        <v>59.9</v>
      </c>
      <c r="CW7" s="24">
        <v>59.1</v>
      </c>
      <c r="CX7" s="24">
        <v>88.86</v>
      </c>
      <c r="CY7" s="24">
        <v>89.69</v>
      </c>
      <c r="CZ7" s="24">
        <v>89.69</v>
      </c>
      <c r="DA7" s="24">
        <v>90.26</v>
      </c>
      <c r="DB7" s="24">
        <v>91.17</v>
      </c>
      <c r="DC7" s="24">
        <v>93.91</v>
      </c>
      <c r="DD7" s="24">
        <v>93.73</v>
      </c>
      <c r="DE7" s="24">
        <v>94.17</v>
      </c>
      <c r="DF7" s="24">
        <v>94.27</v>
      </c>
      <c r="DG7" s="24">
        <v>94.46</v>
      </c>
      <c r="DH7" s="24">
        <v>95.82</v>
      </c>
      <c r="DI7" s="24">
        <v>8.41</v>
      </c>
      <c r="DJ7" s="24">
        <v>11.04</v>
      </c>
      <c r="DK7" s="24">
        <v>13.6</v>
      </c>
      <c r="DL7" s="24">
        <v>16.16</v>
      </c>
      <c r="DM7" s="24">
        <v>18.7</v>
      </c>
      <c r="DN7" s="24">
        <v>22.74</v>
      </c>
      <c r="DO7" s="24">
        <v>21.22</v>
      </c>
      <c r="DP7" s="24">
        <v>23.25</v>
      </c>
      <c r="DQ7" s="24">
        <v>25.2</v>
      </c>
      <c r="DR7" s="24">
        <v>27.42</v>
      </c>
      <c r="DS7" s="24">
        <v>39.74</v>
      </c>
      <c r="DT7" s="24">
        <v>0</v>
      </c>
      <c r="DU7" s="24">
        <v>0.67</v>
      </c>
      <c r="DV7" s="24">
        <v>1.1100000000000001</v>
      </c>
      <c r="DW7" s="24">
        <v>1.1399999999999999</v>
      </c>
      <c r="DX7" s="24">
        <v>1.18</v>
      </c>
      <c r="DY7" s="24">
        <v>0.18</v>
      </c>
      <c r="DZ7" s="24">
        <v>0.83</v>
      </c>
      <c r="EA7" s="24">
        <v>1.06</v>
      </c>
      <c r="EB7" s="24">
        <v>2.02</v>
      </c>
      <c r="EC7" s="24">
        <v>2.67</v>
      </c>
      <c r="ED7" s="24">
        <v>7.62</v>
      </c>
      <c r="EE7" s="24">
        <v>0.05</v>
      </c>
      <c r="EF7" s="24">
        <v>0.05</v>
      </c>
      <c r="EG7" s="24">
        <v>0.15</v>
      </c>
      <c r="EH7" s="24">
        <v>0.14000000000000001</v>
      </c>
      <c r="EI7" s="24">
        <v>0.13</v>
      </c>
      <c r="EJ7" s="24">
        <v>0.13</v>
      </c>
      <c r="EK7" s="24">
        <v>0.12</v>
      </c>
      <c r="EL7" s="24">
        <v>0.08</v>
      </c>
      <c r="EM7" s="24">
        <v>0.24</v>
      </c>
      <c r="EN7" s="24">
        <v>0.14000000000000001</v>
      </c>
      <c r="EO7" s="24">
        <v>0.23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112</v>
      </c>
      <c r="F13" t="s">
        <v>111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Administrator</cp:lastModifiedBy>
  <dcterms:created xsi:type="dcterms:W3CDTF">2023-12-12T00:49:39Z</dcterms:created>
  <dcterms:modified xsi:type="dcterms:W3CDTF">2024-01-26T01:29:02Z</dcterms:modified>
  <cp:category/>
</cp:coreProperties>
</file>