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N:\財政係\照会・回答\県_回答\R5\6.1.19【県市町村振興課：22〆】公営企業に係る経営比較分析表（令和4年度決算）の分析等について（依頼）\"/>
    </mc:Choice>
  </mc:AlternateContent>
  <xr:revisionPtr revIDLastSave="0" documentId="13_ncr:1_{A174F606-E0F7-4CD7-AC1F-71A9D95DAA94}" xr6:coauthVersionLast="36" xr6:coauthVersionMax="36" xr10:uidLastSave="{00000000-0000-0000-0000-000000000000}"/>
  <workbookProtection workbookAlgorithmName="SHA-512" workbookHashValue="dPCUq5j+xpn9P/yenaOs9nVBIOZYcwtux/mPaPdNLXZTTEELsFGMUbb7BB1bEYUT+fLm8bdNrjIVBv3B8Cpr8Q==" workbookSaltValue="pUdbb/q06wgJAb81t62UsA==" workbookSpinCount="100000" lockStructure="1"/>
  <bookViews>
    <workbookView xWindow="0" yWindow="0" windowWidth="15360" windowHeight="7635" xr2:uid="{00000000-000D-0000-FFFF-FFFF00000000}"/>
  </bookViews>
  <sheets>
    <sheet name="法適用_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M85" i="4" s="1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J85" i="4" s="1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H85" i="4" s="1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E85" i="4" s="1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AT8" i="4" s="1"/>
  <c r="R6" i="5"/>
  <c r="AL8" i="4" s="1"/>
  <c r="Q6" i="5"/>
  <c r="W10" i="4" s="1"/>
  <c r="P6" i="5"/>
  <c r="P10" i="4" s="1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L85" i="4"/>
  <c r="K85" i="4"/>
  <c r="I85" i="4"/>
  <c r="G85" i="4"/>
  <c r="F85" i="4"/>
  <c r="BB10" i="4"/>
  <c r="AT10" i="4"/>
  <c r="AL10" i="4"/>
  <c r="I10" i="4"/>
  <c r="B10" i="4"/>
  <c r="BB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<sst xmlns="http://schemas.openxmlformats.org/spreadsheetml/2006/main" count="228" uniqueCount="114">
  <si>
    <t>経営比較分析表（令和4年度決算）</t>
    <rPh sb="8" eb="10">
      <t>レイワ</t>
    </rPh>
    <rPh sb="11" eb="13">
      <t>ネンド</t>
    </rPh>
    <rPh sb="12" eb="13">
      <t>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</si>
  <si>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</si>
  <si>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</si>
  <si>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</si>
  <si>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</si>
  <si>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</si>
  <si>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</si>
  <si>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</si>
  <si>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</si>
  <si>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</si>
  <si>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</si>
  <si>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</si>
  <si>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</si>
  <si>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</si>
  <si>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</si>
  <si>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</si>
  <si>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</si>
  <si>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</si>
  <si>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</si>
  <si>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</si>
  <si>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</si>
  <si>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</si>
  <si>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</si>
  <si>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</si>
  <si>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</si>
  <si>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</si>
  <si>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</si>
  <si>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</si>
  <si>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</si>
  <si>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</si>
  <si>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</si>
  <si>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</si>
  <si>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</si>
  <si>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</si>
  <si>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</si>
  <si>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</si>
  <si>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</si>
  <si>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</si>
  <si>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</si>
  <si>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</si>
  <si>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</si>
  <si>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水道事業(法適用)</t>
    <rPh sb="0" eb="2">
      <t>スイドウ</t>
    </rPh>
    <rPh sb="2" eb="4">
      <t>ジギョウ</t>
    </rPh>
    <rPh sb="5" eb="6">
      <t>ホウ</t>
    </rPh>
    <rPh sb="6" eb="8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</si>
  <si>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</si>
  <si>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</si>
  <si>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</si>
  <si>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</si>
  <si>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</si>
  <si>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</si>
  <si>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</si>
  <si>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</si>
  <si>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</si>
  <si>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</si>
  <si>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</si>
  <si>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</si>
  <si>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</si>
  <si>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</si>
  <si>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</si>
  <si>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</si>
  <si>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</si>
  <si>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</si>
  <si>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</si>
  <si>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</si>
  <si>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</si>
  <si>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</si>
  <si>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</si>
  <si>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</si>
  <si>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</si>
  <si>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</si>
  <si>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</si>
  <si>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</si>
  <si>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</si>
  <si>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</si>
  <si>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</si>
  <si>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</si>
  <si>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</si>
  <si>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</si>
  <si>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</si>
  <si>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</si>
  <si>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  <rPh sb="0" eb="2">
      <t>キュウスイ</t>
    </rPh>
    <rPh sb="2" eb="4">
      <t>ジンコウ</t>
    </rPh>
    <phoneticPr fontId="4"/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</si>
  <si>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</si>
  <si>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</si>
  <si>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</si>
  <si>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</si>
  <si>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</si>
  <si>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</si>
  <si>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</si>
  <si>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</si>
  <si>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</si>
  <si>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</si>
  <si>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</si>
  <si>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</si>
  <si>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</si>
  <si>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</si>
  <si>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橿原市</t>
  </si>
  <si>
    <t>法適用</t>
  </si>
  <si>
    <t>水道事業</t>
  </si>
  <si>
    <t>末端給水事業</t>
  </si>
  <si>
    <t>A3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</si>
  <si>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</si>
  <si>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</si>
  <si>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</si>
  <si>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</si>
  <si>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</si>
  <si>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</si>
  <si>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</si>
  <si>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</si>
  <si>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</si>
  <si>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</si>
  <si>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</si>
  <si>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</si>
  <si>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</si>
  <si>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有形固定資産減価償却率及び管路経年化率は、徐々に上昇しており、管路の老朽化が進んでいる。管路更新率は、橿原市上水道事業経営戦略における目標値である0.6％を超えており、評価できる数値となっている。今後も、資金と投資のバランスを考慮し、管路の更新耐震化を進めていく。</t>
    <rPh sb="0" eb="2">
      <t>ユウケイ</t>
    </rPh>
    <rPh sb="2" eb="6">
      <t>コテイシサン</t>
    </rPh>
    <rPh sb="6" eb="8">
      <t>ゲンカ</t>
    </rPh>
    <rPh sb="8" eb="11">
      <t>ショウキャクリツ</t>
    </rPh>
    <rPh sb="11" eb="12">
      <t>オヨ</t>
    </rPh>
    <rPh sb="13" eb="15">
      <t>カンロ</t>
    </rPh>
    <rPh sb="15" eb="18">
      <t>ケイネンカ</t>
    </rPh>
    <rPh sb="18" eb="19">
      <t>リツ</t>
    </rPh>
    <rPh sb="21" eb="23">
      <t>ジョジョ</t>
    </rPh>
    <rPh sb="24" eb="26">
      <t>ジョウショウ</t>
    </rPh>
    <rPh sb="31" eb="33">
      <t>カンロ</t>
    </rPh>
    <rPh sb="34" eb="37">
      <t>ロウキュウカ</t>
    </rPh>
    <rPh sb="38" eb="39">
      <t>スス</t>
    </rPh>
    <rPh sb="44" eb="46">
      <t>カンロ</t>
    </rPh>
    <rPh sb="46" eb="49">
      <t>コウシンリツ</t>
    </rPh>
    <rPh sb="51" eb="53">
      <t>カシハラ</t>
    </rPh>
    <rPh sb="53" eb="54">
      <t>シ</t>
    </rPh>
    <rPh sb="54" eb="57">
      <t>ジョウスイドウ</t>
    </rPh>
    <rPh sb="57" eb="59">
      <t>ジギョウ</t>
    </rPh>
    <rPh sb="59" eb="61">
      <t>ケイエイ</t>
    </rPh>
    <rPh sb="61" eb="63">
      <t>センリャク</t>
    </rPh>
    <rPh sb="67" eb="69">
      <t>モクヒョウ</t>
    </rPh>
    <rPh sb="69" eb="70">
      <t>アタイ</t>
    </rPh>
    <rPh sb="78" eb="79">
      <t>コ</t>
    </rPh>
    <rPh sb="84" eb="86">
      <t>ヒョウカ</t>
    </rPh>
    <rPh sb="89" eb="91">
      <t>スウチ</t>
    </rPh>
    <rPh sb="98" eb="100">
      <t>コンゴ</t>
    </rPh>
    <rPh sb="102" eb="104">
      <t>シキン</t>
    </rPh>
    <rPh sb="105" eb="107">
      <t>トウシ</t>
    </rPh>
    <rPh sb="113" eb="115">
      <t>コウリョ</t>
    </rPh>
    <rPh sb="117" eb="119">
      <t>カンロ</t>
    </rPh>
    <rPh sb="120" eb="122">
      <t>コウシン</t>
    </rPh>
    <rPh sb="122" eb="124">
      <t>タイシン</t>
    </rPh>
    <rPh sb="124" eb="125">
      <t>カ</t>
    </rPh>
    <rPh sb="126" eb="127">
      <t>スス</t>
    </rPh>
    <phoneticPr fontId="4"/>
  </si>
  <si>
    <t>経常収支比率が令和３年度に比べ落ち込んでいるのは、令和７年度県域水道一体化事業に伴う特別損失を経常したためであり、一時的なものである。流動比率は、類似団体平均値に比べ、平成３０年度まで遡っても高い数値で推移しているので、支払い能力は安定していると分析できる。料金回収率と有収率は、共に類似団体平均値を大きく上回っており、効率的に経営していると分析できる。</t>
    <rPh sb="0" eb="2">
      <t>ケイジョウ</t>
    </rPh>
    <rPh sb="2" eb="4">
      <t>シュウシ</t>
    </rPh>
    <rPh sb="4" eb="6">
      <t>ヒリツ</t>
    </rPh>
    <rPh sb="7" eb="9">
      <t>レイワ</t>
    </rPh>
    <rPh sb="10" eb="12">
      <t>ネンド</t>
    </rPh>
    <rPh sb="13" eb="14">
      <t>クラ</t>
    </rPh>
    <rPh sb="15" eb="16">
      <t>オ</t>
    </rPh>
    <rPh sb="17" eb="18">
      <t>コ</t>
    </rPh>
    <rPh sb="25" eb="27">
      <t>レイワ</t>
    </rPh>
    <rPh sb="28" eb="30">
      <t>ネンド</t>
    </rPh>
    <rPh sb="30" eb="32">
      <t>ケンイキ</t>
    </rPh>
    <rPh sb="32" eb="34">
      <t>スイドウ</t>
    </rPh>
    <rPh sb="34" eb="37">
      <t>イッタイカ</t>
    </rPh>
    <rPh sb="37" eb="39">
      <t>ジギョウ</t>
    </rPh>
    <rPh sb="40" eb="41">
      <t>トモナ</t>
    </rPh>
    <rPh sb="42" eb="44">
      <t>トクベツ</t>
    </rPh>
    <rPh sb="44" eb="46">
      <t>ソンシツ</t>
    </rPh>
    <rPh sb="47" eb="49">
      <t>ケイジョウ</t>
    </rPh>
    <rPh sb="57" eb="60">
      <t>イチジテキ</t>
    </rPh>
    <rPh sb="67" eb="69">
      <t>リュウドウ</t>
    </rPh>
    <rPh sb="69" eb="71">
      <t>ヒリツ</t>
    </rPh>
    <rPh sb="73" eb="75">
      <t>ルイジ</t>
    </rPh>
    <rPh sb="75" eb="77">
      <t>ダンタイ</t>
    </rPh>
    <rPh sb="77" eb="79">
      <t>ヘイキン</t>
    </rPh>
    <rPh sb="79" eb="80">
      <t>アタイ</t>
    </rPh>
    <rPh sb="81" eb="82">
      <t>クラ</t>
    </rPh>
    <rPh sb="84" eb="86">
      <t>ヘイセイ</t>
    </rPh>
    <rPh sb="88" eb="90">
      <t>ネンド</t>
    </rPh>
    <rPh sb="92" eb="93">
      <t>サカノボ</t>
    </rPh>
    <rPh sb="96" eb="97">
      <t>タカ</t>
    </rPh>
    <rPh sb="98" eb="100">
      <t>スウチ</t>
    </rPh>
    <rPh sb="101" eb="103">
      <t>スイイ</t>
    </rPh>
    <rPh sb="110" eb="112">
      <t>シハラ</t>
    </rPh>
    <rPh sb="113" eb="115">
      <t>ノウリョク</t>
    </rPh>
    <rPh sb="116" eb="118">
      <t>アンテイ</t>
    </rPh>
    <rPh sb="123" eb="125">
      <t>ブンセキ</t>
    </rPh>
    <rPh sb="129" eb="131">
      <t>リョウキン</t>
    </rPh>
    <rPh sb="131" eb="134">
      <t>カイシュウリツ</t>
    </rPh>
    <rPh sb="135" eb="137">
      <t>ユウシュウ</t>
    </rPh>
    <rPh sb="137" eb="138">
      <t>リツ</t>
    </rPh>
    <rPh sb="140" eb="141">
      <t>トモ</t>
    </rPh>
    <rPh sb="142" eb="144">
      <t>ルイジ</t>
    </rPh>
    <rPh sb="144" eb="146">
      <t>ダンタイ</t>
    </rPh>
    <rPh sb="146" eb="148">
      <t>ヘイキン</t>
    </rPh>
    <rPh sb="148" eb="149">
      <t>アタイ</t>
    </rPh>
    <rPh sb="150" eb="151">
      <t>オオ</t>
    </rPh>
    <rPh sb="153" eb="155">
      <t>ウワマワ</t>
    </rPh>
    <rPh sb="160" eb="163">
      <t>コウリツテキ</t>
    </rPh>
    <rPh sb="164" eb="166">
      <t>ケイエイ</t>
    </rPh>
    <rPh sb="171" eb="173">
      <t>ブンセキ</t>
    </rPh>
    <phoneticPr fontId="4"/>
  </si>
  <si>
    <t>経営の健全性や効率性を示す数値については、概ね良好となっており安定した経営ができていると評価できる。しかしながら、管路の老朽化が進んできているので、資金と投資のバランスに考慮しつつ、管路の耐震化を進めていく。</t>
    <rPh sb="0" eb="2">
      <t>ケイエイ</t>
    </rPh>
    <rPh sb="3" eb="6">
      <t>ケンゼンセイ</t>
    </rPh>
    <rPh sb="7" eb="9">
      <t>コウリツ</t>
    </rPh>
    <rPh sb="9" eb="10">
      <t>セイ</t>
    </rPh>
    <rPh sb="11" eb="12">
      <t>シメ</t>
    </rPh>
    <rPh sb="13" eb="15">
      <t>スウチ</t>
    </rPh>
    <rPh sb="21" eb="22">
      <t>オオム</t>
    </rPh>
    <rPh sb="23" eb="25">
      <t>リョウコウ</t>
    </rPh>
    <rPh sb="31" eb="33">
      <t>アンテイ</t>
    </rPh>
    <rPh sb="35" eb="37">
      <t>ケイエイ</t>
    </rPh>
    <rPh sb="44" eb="46">
      <t>ヒョウカ</t>
    </rPh>
    <rPh sb="57" eb="59">
      <t>カンロ</t>
    </rPh>
    <rPh sb="60" eb="63">
      <t>ロウキュウカ</t>
    </rPh>
    <rPh sb="64" eb="65">
      <t>スス</t>
    </rPh>
    <rPh sb="74" eb="76">
      <t>シキン</t>
    </rPh>
    <rPh sb="77" eb="79">
      <t>トウシ</t>
    </rPh>
    <rPh sb="85" eb="87">
      <t>コウリョ</t>
    </rPh>
    <rPh sb="91" eb="93">
      <t>カンロ</t>
    </rPh>
    <rPh sb="94" eb="97">
      <t>タイシンカ</t>
    </rPh>
    <rPh sb="98" eb="99">
      <t>スス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</si>
</sst>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#,##0.00;&quot;△ &quot;#,##0.00"/>
    <numFmt numFmtId="180" formatCode="&quot;H&quot;yy"/>
    <numFmt numFmtId="181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178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179" fontId="0" fillId="0" borderId="0" xfId="1" applyNumberFormat="1" applyFont="1" applyBorder="1" applyAlignment="1">
      <alignment vertical="center" shrinkToFit="1"/>
    </xf>
    <xf numFmtId="0" fontId="0" fillId="5" borderId="5" xfId="0" applyFill="1" applyBorder="1">
      <alignment vertical="center"/>
    </xf>
    <xf numFmtId="180" fontId="0" fillId="0" borderId="5" xfId="0" applyNumberFormat="1" applyBorder="1">
      <alignment vertical="center"/>
    </xf>
    <xf numFmtId="181" fontId="0" fillId="0" borderId="5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49" fontId="3" fillId="0" borderId="0" xfId="0" applyNumberFormat="1" applyFont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5" fillId="0" borderId="3" xfId="0" applyFont="1" applyBorder="1" applyAlignment="1" applyProtection="1">
      <alignment horizontal="center" vertical="center" shrinkToFit="1"/>
      <protection hidden="1"/>
    </xf>
    <xf numFmtId="0" fontId="5" fillId="0" borderId="4" xfId="0" applyFont="1" applyBorder="1" applyAlignment="1" applyProtection="1">
      <alignment horizontal="center" vertical="center" shrinkToFit="1"/>
      <protection hidden="1"/>
    </xf>
    <xf numFmtId="0" fontId="5" fillId="0" borderId="5" xfId="0" applyFont="1" applyBorder="1" applyAlignment="1" applyProtection="1">
      <alignment horizontal="center" vertical="center" shrinkToFit="1"/>
      <protection hidden="1"/>
    </xf>
    <xf numFmtId="176" fontId="5" fillId="0" borderId="5" xfId="0" applyNumberFormat="1" applyFont="1" applyBorder="1" applyAlignment="1" applyProtection="1">
      <alignment horizontal="center" vertical="center" shrinkToFit="1"/>
      <protection hidden="1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177" fontId="5" fillId="0" borderId="3" xfId="0" applyNumberFormat="1" applyFont="1" applyBorder="1" applyAlignment="1" applyProtection="1">
      <alignment horizontal="center" vertical="center" shrinkToFit="1"/>
      <protection hidden="1"/>
    </xf>
    <xf numFmtId="177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177" fontId="5" fillId="0" borderId="4" xfId="0" applyNumberFormat="1" applyFont="1" applyBorder="1" applyAlignment="1" applyProtection="1">
      <alignment horizontal="center" vertical="center" shrinkToFit="1"/>
      <protection hidden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7"/>
          <c:y val="0.1580694566902852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データ!$ED$6:$EH$6</c:f>
              <c:numCache>
                <c:formatCode>#,##0.00;"△"#,##0.00;"-"</c:formatCode>
                <c:ptCount val="5"/>
                <c:pt idx="0">
                  <c:v>0.27</c:v>
                </c:pt>
                <c:pt idx="1">
                  <c:v>0.53</c:v>
                </c:pt>
                <c:pt idx="2">
                  <c:v>0.74</c:v>
                </c:pt>
                <c:pt idx="3">
                  <c:v>0.6</c:v>
                </c:pt>
                <c:pt idx="4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35-482A-AE5E-7D70D2763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66112"/>
        <c:axId val="202268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0.72</c:v>
                </c:pt>
                <c:pt idx="1">
                  <c:v>0.66</c:v>
                </c:pt>
                <c:pt idx="2">
                  <c:v>0.67</c:v>
                </c:pt>
                <c:pt idx="3">
                  <c:v>0.62</c:v>
                </c:pt>
                <c:pt idx="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35-482A-AE5E-7D70D2763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66112"/>
        <c:axId val="202268032"/>
      </c:lineChart>
      <c:dateAx>
        <c:axId val="202266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68032"/>
        <c:crosses val="autoZero"/>
        <c:auto val="1"/>
        <c:lblOffset val="100"/>
        <c:baseTimeUnit val="years"/>
      </c:dateAx>
      <c:valAx>
        <c:axId val="202268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66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77" l="0.70000000000000062" r="0.70000000000000062" t="0.750000000000012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77"/>
          <c:y val="0.15806945669028497"/>
          <c:w val="0.8602616255212191"/>
          <c:h val="0.54627248298936959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112.53</c:v>
                </c:pt>
                <c:pt idx="1">
                  <c:v>112.28</c:v>
                </c:pt>
                <c:pt idx="2">
                  <c:v>109.95</c:v>
                </c:pt>
                <c:pt idx="3">
                  <c:v>113.12</c:v>
                </c:pt>
                <c:pt idx="4">
                  <c:v>111.81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D6-470F-A9CF-E024BBEB2C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302592"/>
        <c:axId val="202304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113.82</c:v>
                </c:pt>
                <c:pt idx="1">
                  <c:v>112.82</c:v>
                </c:pt>
                <c:pt idx="2">
                  <c:v>111.21</c:v>
                </c:pt>
                <c:pt idx="3">
                  <c:v>111.89</c:v>
                </c:pt>
                <c:pt idx="4">
                  <c:v>109.99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D6-470F-A9CF-E024BBEB2C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302592"/>
        <c:axId val="202304512"/>
      </c:lineChart>
      <c:dateAx>
        <c:axId val="2023025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304512"/>
        <c:crosses val="autoZero"/>
        <c:auto val="1"/>
        <c:lblOffset val="100"/>
        <c:baseTimeUnit val="years"/>
      </c:dateAx>
      <c:valAx>
        <c:axId val="2023045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3025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21" l="0.70000000000000062" r="0.70000000000000062" t="0.7500000000000122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データ!$DH$6:$DL$6</c:f>
              <c:numCache>
                <c:formatCode>#,##0.00;"△"#,##0.00;"-"</c:formatCode>
                <c:ptCount val="5"/>
                <c:pt idx="0">
                  <c:v>52.77</c:v>
                </c:pt>
                <c:pt idx="1">
                  <c:v>53.94</c:v>
                </c:pt>
                <c:pt idx="2">
                  <c:v>54.94</c:v>
                </c:pt>
                <c:pt idx="3">
                  <c:v>54.98</c:v>
                </c:pt>
                <c:pt idx="4">
                  <c:v>55.54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64-4BBB-B848-F80A15640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26048"/>
        <c:axId val="20502796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#,##0.00;"△"#,##0.00;"-"</c:formatCode>
                <c:ptCount val="5"/>
                <c:pt idx="0">
                  <c:v>47.89</c:v>
                </c:pt>
                <c:pt idx="1">
                  <c:v>48.69</c:v>
                </c:pt>
                <c:pt idx="2">
                  <c:v>49.62</c:v>
                </c:pt>
                <c:pt idx="3">
                  <c:v>50.5</c:v>
                </c:pt>
                <c:pt idx="4">
                  <c:v>51.28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64-4BBB-B848-F80A15640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26048"/>
        <c:axId val="205027968"/>
      </c:lineChart>
      <c:dateAx>
        <c:axId val="20502604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027968"/>
        <c:crosses val="autoZero"/>
        <c:auto val="1"/>
        <c:lblOffset val="100"/>
        <c:baseTimeUnit val="years"/>
      </c:dateAx>
      <c:valAx>
        <c:axId val="20502796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260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4"/>
          <c:y val="0.15806945669028519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データ!$DS$6:$DW$6</c:f>
              <c:numCache>
                <c:formatCode>#,##0.00;"△"#,##0.00;"-"</c:formatCode>
                <c:ptCount val="5"/>
                <c:pt idx="0">
                  <c:v>13.43</c:v>
                </c:pt>
                <c:pt idx="1">
                  <c:v>14.29</c:v>
                </c:pt>
                <c:pt idx="2">
                  <c:v>15.23</c:v>
                </c:pt>
                <c:pt idx="3">
                  <c:v>17.27</c:v>
                </c:pt>
                <c:pt idx="4">
                  <c:v>19.43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58-4425-8CE8-1E7B86D29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54720"/>
        <c:axId val="2050566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#,##0.00;"△"#,##0.00;"-"</c:formatCode>
                <c:ptCount val="5"/>
                <c:pt idx="0">
                  <c:v>16.899999999999999</c:v>
                </c:pt>
                <c:pt idx="1">
                  <c:v>18.260000000000002</c:v>
                </c:pt>
                <c:pt idx="2">
                  <c:v>19.510000000000002</c:v>
                </c:pt>
                <c:pt idx="3">
                  <c:v>21.19</c:v>
                </c:pt>
                <c:pt idx="4">
                  <c:v>22.64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58-4425-8CE8-1E7B86D29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54720"/>
        <c:axId val="205056640"/>
      </c:lineChart>
      <c:dateAx>
        <c:axId val="2050547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056640"/>
        <c:crosses val="autoZero"/>
        <c:auto val="1"/>
        <c:lblOffset val="100"/>
        <c:baseTimeUnit val="years"/>
      </c:dateAx>
      <c:valAx>
        <c:axId val="2050566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547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66" l="0.70000000000000062" r="0.70000000000000062" t="0.75000000000001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07-4CD1-A1D7-64C2155E80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60832"/>
        <c:axId val="2051627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;&quot;-&quot;">
                  <c:v>0.45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07-4CD1-A1D7-64C2155E80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60832"/>
        <c:axId val="205162752"/>
      </c:lineChart>
      <c:dateAx>
        <c:axId val="2051608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162752"/>
        <c:crosses val="autoZero"/>
        <c:auto val="1"/>
        <c:lblOffset val="100"/>
        <c:baseTimeUnit val="years"/>
      </c:dateAx>
      <c:valAx>
        <c:axId val="205162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608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データ!$AT$6:$AX$6</c:f>
              <c:numCache>
                <c:formatCode>#,##0.00;"△"#,##0.00;"-"</c:formatCode>
                <c:ptCount val="5"/>
                <c:pt idx="0">
                  <c:v>493.49</c:v>
                </c:pt>
                <c:pt idx="1">
                  <c:v>512.49</c:v>
                </c:pt>
                <c:pt idx="2">
                  <c:v>431.94</c:v>
                </c:pt>
                <c:pt idx="3">
                  <c:v>501.67</c:v>
                </c:pt>
                <c:pt idx="4">
                  <c:v>539.42999999999995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88-4177-B2A7-230F667F9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76192"/>
        <c:axId val="2051906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#,##0.00;"△"#,##0.00;"-"</c:formatCode>
                <c:ptCount val="5"/>
                <c:pt idx="0">
                  <c:v>335.6</c:v>
                </c:pt>
                <c:pt idx="1">
                  <c:v>358.91</c:v>
                </c:pt>
                <c:pt idx="2">
                  <c:v>360.96</c:v>
                </c:pt>
                <c:pt idx="3">
                  <c:v>351.29</c:v>
                </c:pt>
                <c:pt idx="4">
                  <c:v>364.24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88-4177-B2A7-230F667F9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76192"/>
        <c:axId val="205190656"/>
      </c:lineChart>
      <c:dateAx>
        <c:axId val="2051761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190656"/>
        <c:crosses val="autoZero"/>
        <c:auto val="1"/>
        <c:lblOffset val="100"/>
        <c:baseTimeUnit val="years"/>
      </c:dateAx>
      <c:valAx>
        <c:axId val="20519065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761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75.44</c:v>
                </c:pt>
                <c:pt idx="1">
                  <c:v>66.349999999999994</c:v>
                </c:pt>
                <c:pt idx="2">
                  <c:v>59.68</c:v>
                </c:pt>
                <c:pt idx="3">
                  <c:v>48.39</c:v>
                </c:pt>
                <c:pt idx="4">
                  <c:v>39.99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F7-4DA8-8E98-C4A7F05A3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24960"/>
        <c:axId val="2052394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258.26</c:v>
                </c:pt>
                <c:pt idx="1">
                  <c:v>247.27</c:v>
                </c:pt>
                <c:pt idx="2">
                  <c:v>239.18</c:v>
                </c:pt>
                <c:pt idx="3">
                  <c:v>236.29</c:v>
                </c:pt>
                <c:pt idx="4">
                  <c:v>238.77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F7-4DA8-8E98-C4A7F05A3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24960"/>
        <c:axId val="205239424"/>
      </c:lineChart>
      <c:dateAx>
        <c:axId val="20522496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239424"/>
        <c:crosses val="autoZero"/>
        <c:auto val="1"/>
        <c:lblOffset val="100"/>
        <c:baseTimeUnit val="years"/>
      </c:dateAx>
      <c:valAx>
        <c:axId val="2052394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249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111.22</c:v>
                </c:pt>
                <c:pt idx="1">
                  <c:v>111.19</c:v>
                </c:pt>
                <c:pt idx="2">
                  <c:v>108.34</c:v>
                </c:pt>
                <c:pt idx="3">
                  <c:v>111.89</c:v>
                </c:pt>
                <c:pt idx="4">
                  <c:v>110.82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34-4CA7-B98D-4AAEE2F126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81920"/>
        <c:axId val="205288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106.07</c:v>
                </c:pt>
                <c:pt idx="1">
                  <c:v>105.34</c:v>
                </c:pt>
                <c:pt idx="2">
                  <c:v>101.89</c:v>
                </c:pt>
                <c:pt idx="3">
                  <c:v>104.33</c:v>
                </c:pt>
                <c:pt idx="4">
                  <c:v>98.85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34-4CA7-B98D-4AAEE2F126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81920"/>
        <c:axId val="205288192"/>
      </c:lineChart>
      <c:dateAx>
        <c:axId val="2052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5288192"/>
        <c:crosses val="autoZero"/>
        <c:auto val="1"/>
        <c:lblOffset val="100"/>
        <c:baseTimeUnit val="years"/>
      </c:dateAx>
      <c:valAx>
        <c:axId val="205288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192.07</c:v>
                </c:pt>
                <c:pt idx="1">
                  <c:v>191.87</c:v>
                </c:pt>
                <c:pt idx="2">
                  <c:v>185.48</c:v>
                </c:pt>
                <c:pt idx="3">
                  <c:v>187.27</c:v>
                </c:pt>
                <c:pt idx="4">
                  <c:v>188.54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3C-4FEC-9E9C-E3150139E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387456"/>
        <c:axId val="206393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159.22</c:v>
                </c:pt>
                <c:pt idx="1">
                  <c:v>159.6</c:v>
                </c:pt>
                <c:pt idx="2">
                  <c:v>156.32</c:v>
                </c:pt>
                <c:pt idx="3">
                  <c:v>157.4</c:v>
                </c:pt>
                <c:pt idx="4">
                  <c:v>162.61000000000001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3C-4FEC-9E9C-E3150139E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87456"/>
        <c:axId val="206393728"/>
      </c:lineChart>
      <c:dateAx>
        <c:axId val="2063874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393728"/>
        <c:crosses val="autoZero"/>
        <c:auto val="1"/>
        <c:lblOffset val="100"/>
        <c:baseTimeUnit val="years"/>
      </c:dateAx>
      <c:valAx>
        <c:axId val="206393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387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59.5</c:v>
                </c:pt>
                <c:pt idx="1">
                  <c:v>59.5</c:v>
                </c:pt>
                <c:pt idx="2">
                  <c:v>59.95</c:v>
                </c:pt>
                <c:pt idx="3">
                  <c:v>59.18</c:v>
                </c:pt>
                <c:pt idx="4">
                  <c:v>58.21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AB-4CC4-A0E2-03D23885A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403456"/>
        <c:axId val="2064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62.83</c:v>
                </c:pt>
                <c:pt idx="1">
                  <c:v>62.05</c:v>
                </c:pt>
                <c:pt idx="2">
                  <c:v>63.23</c:v>
                </c:pt>
                <c:pt idx="3">
                  <c:v>62.59</c:v>
                </c:pt>
                <c:pt idx="4">
                  <c:v>61.81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AB-4CC4-A0E2-03D23885A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403456"/>
        <c:axId val="206409728"/>
      </c:lineChart>
      <c:dateAx>
        <c:axId val="2064034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409728"/>
        <c:crosses val="autoZero"/>
        <c:auto val="1"/>
        <c:lblOffset val="100"/>
        <c:baseTimeUnit val="years"/>
      </c:dateAx>
      <c:valAx>
        <c:axId val="2064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403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95.05</c:v>
                </c:pt>
                <c:pt idx="1">
                  <c:v>94.61</c:v>
                </c:pt>
                <c:pt idx="2">
                  <c:v>95.27</c:v>
                </c:pt>
                <c:pt idx="3">
                  <c:v>95.33</c:v>
                </c:pt>
                <c:pt idx="4">
                  <c:v>95.21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AF-43DB-80E7-1C7DA8327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513664"/>
        <c:axId val="2065155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88.86</c:v>
                </c:pt>
                <c:pt idx="1">
                  <c:v>89.11</c:v>
                </c:pt>
                <c:pt idx="2">
                  <c:v>89.35</c:v>
                </c:pt>
                <c:pt idx="3">
                  <c:v>89.7</c:v>
                </c:pt>
                <c:pt idx="4">
                  <c:v>89.24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AF-43DB-80E7-1C7DA8327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513664"/>
        <c:axId val="206515584"/>
      </c:lineChart>
      <c:dateAx>
        <c:axId val="20651366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515584"/>
        <c:crosses val="autoZero"/>
        <c:auto val="1"/>
        <c:lblOffset val="100"/>
        <c:baseTimeUnit val="years"/>
      </c:dateAx>
      <c:valAx>
        <c:axId val="2065155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5136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BC2758-5321-4041-965F-0EF08C1D3DF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【108.70】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E285CF0-BBF6-4A13-890E-079AA8E0E45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【1.34】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C46B18C-0F29-46C1-8F9A-768D9EB6B0A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【252.29】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9DEEFCE-E179-4C50-A692-474CAF362C1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【268.07】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A3FDF3C-FA24-4A3E-8D99-83D416EEA85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【89.76】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43700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40BA124-597C-489D-94E0-CA4FA00ACA80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【59.97】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E629F87-B074-453F-8C0B-058FD3A32D7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【174.75】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5D7ECA0-C957-4A3F-9AE7-C96A35579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【97.47】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60A3F31-55CD-45AF-BDAF-042A71EA65B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【51.51】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AE79841-E68C-4060-850C-8D3AED046C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【23.75】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6D0A34F-6281-47EA-A847-A1FC951CF59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【0.67】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AC55" zoomScale="90" zoomScaleNormal="90" workbookViewId="0">
      <selection activeCell="BL66" sqref="BL66:BZ82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31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</row>
    <row r="3" spans="1:78" ht="9.75" customHeight="1" x14ac:dyDescent="0.15">
      <c r="A3" s="2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</row>
    <row r="4" spans="1:78" ht="9.75" customHeight="1" x14ac:dyDescent="0.15">
      <c r="A4" s="2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32" t="str">
        <f>データ!H6</f>
        <v>奈良県　橿原市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3"/>
      <c r="AE6" s="33"/>
      <c r="AF6" s="33"/>
      <c r="AG6" s="33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4" t="s">
        <v>1</v>
      </c>
      <c r="C7" s="35"/>
      <c r="D7" s="35"/>
      <c r="E7" s="35"/>
      <c r="F7" s="35"/>
      <c r="G7" s="35"/>
      <c r="H7" s="35"/>
      <c r="I7" s="34" t="s">
        <v>2</v>
      </c>
      <c r="J7" s="35"/>
      <c r="K7" s="35"/>
      <c r="L7" s="35"/>
      <c r="M7" s="35"/>
      <c r="N7" s="35"/>
      <c r="O7" s="36"/>
      <c r="P7" s="37" t="s">
        <v>3</v>
      </c>
      <c r="Q7" s="37"/>
      <c r="R7" s="37"/>
      <c r="S7" s="37"/>
      <c r="T7" s="37"/>
      <c r="U7" s="37"/>
      <c r="V7" s="37"/>
      <c r="W7" s="37" t="s">
        <v>4</v>
      </c>
      <c r="X7" s="37"/>
      <c r="Y7" s="37"/>
      <c r="Z7" s="37"/>
      <c r="AA7" s="37"/>
      <c r="AB7" s="37"/>
      <c r="AC7" s="37"/>
      <c r="AD7" s="37" t="s">
        <v>5</v>
      </c>
      <c r="AE7" s="37"/>
      <c r="AF7" s="37"/>
      <c r="AG7" s="37"/>
      <c r="AH7" s="37"/>
      <c r="AI7" s="37"/>
      <c r="AJ7" s="37"/>
      <c r="AK7" s="2"/>
      <c r="AL7" s="37" t="s">
        <v>6</v>
      </c>
      <c r="AM7" s="37"/>
      <c r="AN7" s="37"/>
      <c r="AO7" s="37"/>
      <c r="AP7" s="37"/>
      <c r="AQ7" s="37"/>
      <c r="AR7" s="37"/>
      <c r="AS7" s="37"/>
      <c r="AT7" s="34" t="s">
        <v>7</v>
      </c>
      <c r="AU7" s="35"/>
      <c r="AV7" s="35"/>
      <c r="AW7" s="35"/>
      <c r="AX7" s="35"/>
      <c r="AY7" s="35"/>
      <c r="AZ7" s="35"/>
      <c r="BA7" s="35"/>
      <c r="BB7" s="37" t="s">
        <v>8</v>
      </c>
      <c r="BC7" s="37"/>
      <c r="BD7" s="37"/>
      <c r="BE7" s="37"/>
      <c r="BF7" s="37"/>
      <c r="BG7" s="37"/>
      <c r="BH7" s="37"/>
      <c r="BI7" s="37"/>
      <c r="BJ7" s="3"/>
      <c r="BK7" s="3"/>
      <c r="BL7" s="38" t="s">
        <v>9</v>
      </c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40"/>
    </row>
    <row r="8" spans="1:78" ht="18.75" customHeight="1" x14ac:dyDescent="0.15">
      <c r="A8" s="2"/>
      <c r="B8" s="41" t="str">
        <f>データ!$I$6</f>
        <v>法適用</v>
      </c>
      <c r="C8" s="42"/>
      <c r="D8" s="42"/>
      <c r="E8" s="42"/>
      <c r="F8" s="42"/>
      <c r="G8" s="42"/>
      <c r="H8" s="42"/>
      <c r="I8" s="41" t="str">
        <f>データ!$J$6</f>
        <v>水道事業</v>
      </c>
      <c r="J8" s="42"/>
      <c r="K8" s="42"/>
      <c r="L8" s="42"/>
      <c r="M8" s="42"/>
      <c r="N8" s="42"/>
      <c r="O8" s="43"/>
      <c r="P8" s="44" t="str">
        <f>データ!$K$6</f>
        <v>末端給水事業</v>
      </c>
      <c r="Q8" s="44"/>
      <c r="R8" s="44"/>
      <c r="S8" s="44"/>
      <c r="T8" s="44"/>
      <c r="U8" s="44"/>
      <c r="V8" s="44"/>
      <c r="W8" s="44" t="str">
        <f>データ!$L$6</f>
        <v>A3</v>
      </c>
      <c r="X8" s="44"/>
      <c r="Y8" s="44"/>
      <c r="Z8" s="44"/>
      <c r="AA8" s="44"/>
      <c r="AB8" s="44"/>
      <c r="AC8" s="44"/>
      <c r="AD8" s="44" t="str">
        <f>データ!$M$6</f>
        <v>非設置</v>
      </c>
      <c r="AE8" s="44"/>
      <c r="AF8" s="44"/>
      <c r="AG8" s="44"/>
      <c r="AH8" s="44"/>
      <c r="AI8" s="44"/>
      <c r="AJ8" s="44"/>
      <c r="AK8" s="2"/>
      <c r="AL8" s="45">
        <f>データ!$R$6</f>
        <v>119985</v>
      </c>
      <c r="AM8" s="45"/>
      <c r="AN8" s="45"/>
      <c r="AO8" s="45"/>
      <c r="AP8" s="45"/>
      <c r="AQ8" s="45"/>
      <c r="AR8" s="45"/>
      <c r="AS8" s="45"/>
      <c r="AT8" s="46">
        <f>データ!$S$6</f>
        <v>39.56</v>
      </c>
      <c r="AU8" s="47"/>
      <c r="AV8" s="47"/>
      <c r="AW8" s="47"/>
      <c r="AX8" s="47"/>
      <c r="AY8" s="47"/>
      <c r="AZ8" s="47"/>
      <c r="BA8" s="47"/>
      <c r="BB8" s="48">
        <f>データ!$T$6</f>
        <v>3032.99</v>
      </c>
      <c r="BC8" s="48"/>
      <c r="BD8" s="48"/>
      <c r="BE8" s="48"/>
      <c r="BF8" s="48"/>
      <c r="BG8" s="48"/>
      <c r="BH8" s="48"/>
      <c r="BI8" s="48"/>
      <c r="BJ8" s="3"/>
      <c r="BK8" s="3"/>
      <c r="BL8" s="49" t="s">
        <v>10</v>
      </c>
      <c r="BM8" s="50"/>
      <c r="BN8" s="51" t="s">
        <v>11</v>
      </c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2"/>
    </row>
    <row r="9" spans="1:78" ht="18.75" customHeight="1" x14ac:dyDescent="0.15">
      <c r="A9" s="2"/>
      <c r="B9" s="34" t="s">
        <v>12</v>
      </c>
      <c r="C9" s="35"/>
      <c r="D9" s="35"/>
      <c r="E9" s="35"/>
      <c r="F9" s="35"/>
      <c r="G9" s="35"/>
      <c r="H9" s="35"/>
      <c r="I9" s="34" t="s">
        <v>13</v>
      </c>
      <c r="J9" s="35"/>
      <c r="K9" s="35"/>
      <c r="L9" s="35"/>
      <c r="M9" s="35"/>
      <c r="N9" s="35"/>
      <c r="O9" s="36"/>
      <c r="P9" s="37" t="s">
        <v>14</v>
      </c>
      <c r="Q9" s="37"/>
      <c r="R9" s="37"/>
      <c r="S9" s="37"/>
      <c r="T9" s="37"/>
      <c r="U9" s="37"/>
      <c r="V9" s="37"/>
      <c r="W9" s="37" t="s">
        <v>15</v>
      </c>
      <c r="X9" s="37"/>
      <c r="Y9" s="37"/>
      <c r="Z9" s="37"/>
      <c r="AA9" s="37"/>
      <c r="AB9" s="37"/>
      <c r="AC9" s="37"/>
      <c r="AD9" s="2"/>
      <c r="AE9" s="2"/>
      <c r="AF9" s="2"/>
      <c r="AG9" s="2"/>
      <c r="AH9" s="2"/>
      <c r="AI9" s="2"/>
      <c r="AJ9" s="2"/>
      <c r="AK9" s="2"/>
      <c r="AL9" s="37" t="s">
        <v>16</v>
      </c>
      <c r="AM9" s="37"/>
      <c r="AN9" s="37"/>
      <c r="AO9" s="37"/>
      <c r="AP9" s="37"/>
      <c r="AQ9" s="37"/>
      <c r="AR9" s="37"/>
      <c r="AS9" s="37"/>
      <c r="AT9" s="34" t="s">
        <v>17</v>
      </c>
      <c r="AU9" s="35"/>
      <c r="AV9" s="35"/>
      <c r="AW9" s="35"/>
      <c r="AX9" s="35"/>
      <c r="AY9" s="35"/>
      <c r="AZ9" s="35"/>
      <c r="BA9" s="35"/>
      <c r="BB9" s="37" t="s">
        <v>18</v>
      </c>
      <c r="BC9" s="37"/>
      <c r="BD9" s="37"/>
      <c r="BE9" s="37"/>
      <c r="BF9" s="37"/>
      <c r="BG9" s="37"/>
      <c r="BH9" s="37"/>
      <c r="BI9" s="37"/>
      <c r="BJ9" s="3"/>
      <c r="BK9" s="3"/>
      <c r="BL9" s="53" t="s">
        <v>19</v>
      </c>
      <c r="BM9" s="54"/>
      <c r="BN9" s="55" t="s">
        <v>20</v>
      </c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6"/>
    </row>
    <row r="10" spans="1:78" ht="18.75" customHeight="1" x14ac:dyDescent="0.15">
      <c r="A10" s="2"/>
      <c r="B10" s="46" t="str">
        <f>データ!$N$6</f>
        <v>-</v>
      </c>
      <c r="C10" s="47"/>
      <c r="D10" s="47"/>
      <c r="E10" s="47"/>
      <c r="F10" s="47"/>
      <c r="G10" s="47"/>
      <c r="H10" s="47"/>
      <c r="I10" s="46">
        <f>データ!$O$6</f>
        <v>89.64</v>
      </c>
      <c r="J10" s="47"/>
      <c r="K10" s="47"/>
      <c r="L10" s="47"/>
      <c r="M10" s="47"/>
      <c r="N10" s="47"/>
      <c r="O10" s="81"/>
      <c r="P10" s="48">
        <f>データ!$P$6</f>
        <v>99.99</v>
      </c>
      <c r="Q10" s="48"/>
      <c r="R10" s="48"/>
      <c r="S10" s="48"/>
      <c r="T10" s="48"/>
      <c r="U10" s="48"/>
      <c r="V10" s="48"/>
      <c r="W10" s="45">
        <f>データ!$Q$6</f>
        <v>3762</v>
      </c>
      <c r="X10" s="45"/>
      <c r="Y10" s="45"/>
      <c r="Z10" s="45"/>
      <c r="AA10" s="45"/>
      <c r="AB10" s="45"/>
      <c r="AC10" s="45"/>
      <c r="AD10" s="2"/>
      <c r="AE10" s="2"/>
      <c r="AF10" s="2"/>
      <c r="AG10" s="2"/>
      <c r="AH10" s="2"/>
      <c r="AI10" s="2"/>
      <c r="AJ10" s="2"/>
      <c r="AK10" s="2"/>
      <c r="AL10" s="45">
        <f>データ!$U$6</f>
        <v>119595</v>
      </c>
      <c r="AM10" s="45"/>
      <c r="AN10" s="45"/>
      <c r="AO10" s="45"/>
      <c r="AP10" s="45"/>
      <c r="AQ10" s="45"/>
      <c r="AR10" s="45"/>
      <c r="AS10" s="45"/>
      <c r="AT10" s="46">
        <f>データ!$V$6</f>
        <v>39.56</v>
      </c>
      <c r="AU10" s="47"/>
      <c r="AV10" s="47"/>
      <c r="AW10" s="47"/>
      <c r="AX10" s="47"/>
      <c r="AY10" s="47"/>
      <c r="AZ10" s="47"/>
      <c r="BA10" s="47"/>
      <c r="BB10" s="48">
        <f>データ!$W$6</f>
        <v>3023.13</v>
      </c>
      <c r="BC10" s="48"/>
      <c r="BD10" s="48"/>
      <c r="BE10" s="48"/>
      <c r="BF10" s="48"/>
      <c r="BG10" s="48"/>
      <c r="BH10" s="48"/>
      <c r="BI10" s="48"/>
      <c r="BJ10" s="2"/>
      <c r="BK10" s="2"/>
      <c r="BL10" s="63" t="s">
        <v>21</v>
      </c>
      <c r="BM10" s="64"/>
      <c r="BN10" s="65" t="s">
        <v>22</v>
      </c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6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67" t="s">
        <v>23</v>
      </c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</row>
    <row r="14" spans="1:78" ht="13.5" customHeight="1" x14ac:dyDescent="0.15">
      <c r="A14" s="2"/>
      <c r="B14" s="69" t="s">
        <v>24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1"/>
      <c r="BK14" s="2"/>
      <c r="BL14" s="75" t="s">
        <v>25</v>
      </c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7"/>
    </row>
    <row r="15" spans="1:78" ht="13.5" customHeight="1" x14ac:dyDescent="0.15">
      <c r="A15" s="2"/>
      <c r="B15" s="72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4"/>
      <c r="BK15" s="2"/>
      <c r="BL15" s="78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80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57" t="s">
        <v>112</v>
      </c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9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57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9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57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9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57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9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57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9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57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9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57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9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57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9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57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9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57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9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57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9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57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9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57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9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57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9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57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9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57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9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57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9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57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9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57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9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57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9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57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9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57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9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57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9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57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9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57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9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57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9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57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9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57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9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57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9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75" t="s">
        <v>26</v>
      </c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7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78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80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57" t="s">
        <v>111</v>
      </c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9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57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9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57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9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57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9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57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9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57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9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57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9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57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9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57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9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57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9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57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9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57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9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57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9"/>
    </row>
    <row r="60" spans="1:78" ht="13.5" customHeight="1" x14ac:dyDescent="0.15">
      <c r="A60" s="2"/>
      <c r="B60" s="72" t="s">
        <v>27</v>
      </c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4"/>
      <c r="BK60" s="2"/>
      <c r="BL60" s="57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9"/>
    </row>
    <row r="61" spans="1:78" ht="13.5" customHeight="1" x14ac:dyDescent="0.15">
      <c r="A61" s="2"/>
      <c r="B61" s="72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4"/>
      <c r="BK61" s="2"/>
      <c r="BL61" s="57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9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57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9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57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9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75" t="s">
        <v>28</v>
      </c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7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78"/>
      <c r="BM65" s="79"/>
      <c r="BN65" s="79"/>
      <c r="BO65" s="79"/>
      <c r="BP65" s="79"/>
      <c r="BQ65" s="79"/>
      <c r="BR65" s="79"/>
      <c r="BS65" s="79"/>
      <c r="BT65" s="79"/>
      <c r="BU65" s="79"/>
      <c r="BV65" s="79"/>
      <c r="BW65" s="79"/>
      <c r="BX65" s="79"/>
      <c r="BY65" s="79"/>
      <c r="BZ65" s="80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57" t="s">
        <v>113</v>
      </c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9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57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9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57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9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57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9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57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9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57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9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57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9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57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9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57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9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57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9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57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9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57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9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57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9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57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9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57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9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57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9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0"/>
      <c r="BM82" s="61"/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2"/>
    </row>
    <row r="83" spans="1:78" x14ac:dyDescent="0.15">
      <c r="C83" s="12"/>
    </row>
    <row r="84" spans="1:78" hidden="1" x14ac:dyDescent="0.15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15">
      <c r="B85" s="13"/>
      <c r="C85" s="13"/>
      <c r="D85" s="13"/>
      <c r="E85" s="13" t="str">
        <f>データ!AH6</f>
        <v>【108.70】</v>
      </c>
      <c r="F85" s="13" t="str">
        <f>データ!AS6</f>
        <v>【1.34】</v>
      </c>
      <c r="G85" s="13" t="str">
        <f>データ!BD6</f>
        <v>【252.29】</v>
      </c>
      <c r="H85" s="13" t="str">
        <f>データ!BO6</f>
        <v>【268.07】</v>
      </c>
      <c r="I85" s="13" t="str">
        <f>データ!BZ6</f>
        <v>【97.47】</v>
      </c>
      <c r="J85" s="13" t="str">
        <f>データ!CK6</f>
        <v>【174.75】</v>
      </c>
      <c r="K85" s="13" t="str">
        <f>データ!CV6</f>
        <v>【59.97】</v>
      </c>
      <c r="L85" s="13" t="str">
        <f>データ!DG6</f>
        <v>【89.76】</v>
      </c>
      <c r="M85" s="13" t="str">
        <f>データ!DR6</f>
        <v>【51.51】</v>
      </c>
      <c r="N85" s="13" t="str">
        <f>データ!EC6</f>
        <v>【23.75】</v>
      </c>
      <c r="O85" s="13" t="str">
        <f>データ!EN6</f>
        <v>【0.67】</v>
      </c>
    </row>
  </sheetData>
  <sheetProtection algorithmName="SHA-512" hashValue="F4AQnaLtrxOnK7pKq6/NHg0NcUr/1miv7xtC0Vqgvu5d1RubSCpMRo0NHHbMkGdTom/LKAiKvHmyjzMTIGyYHw==" saltValue="VjSHMJJ101N2UHSNQYA7FA==" spinCount="100000" sheet="1" objects="1" scenarios="1" formatCells="0" formatColumns="0" formatRows="0"/>
  <mergeCells count="48">
    <mergeCell ref="BL64:BZ65"/>
    <mergeCell ref="AT10:BA10"/>
    <mergeCell ref="BL16:BZ44"/>
    <mergeCell ref="BL45:BZ46"/>
    <mergeCell ref="BL47:BZ63"/>
    <mergeCell ref="B60:BJ61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B9:H9"/>
    <mergeCell ref="I9:O9"/>
    <mergeCell ref="P9:V9"/>
    <mergeCell ref="W9:AC9"/>
    <mergeCell ref="AL9:AS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N13"/>
  <sheetViews>
    <sheetView showGridLines="0" workbookViewId="0"/>
  </sheetViews>
  <sheetFormatPr defaultRowHeight="13.5" x14ac:dyDescent="0.15"/>
  <cols>
    <col min="2" max="144" width="11.875" customWidth="1"/>
  </cols>
  <sheetData>
    <row r="1" spans="1:144" x14ac:dyDescent="0.15">
      <c r="A1" t="s">
        <v>41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15">
      <c r="A2" s="15" t="s">
        <v>42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15">
      <c r="A3" s="15" t="s">
        <v>43</v>
      </c>
      <c r="B3" s="16" t="s">
        <v>44</v>
      </c>
      <c r="C3" s="16" t="s">
        <v>45</v>
      </c>
      <c r="D3" s="16" t="s">
        <v>46</v>
      </c>
      <c r="E3" s="16" t="s">
        <v>47</v>
      </c>
      <c r="F3" s="16" t="s">
        <v>48</v>
      </c>
      <c r="G3" s="16" t="s">
        <v>49</v>
      </c>
      <c r="H3" s="83" t="s">
        <v>50</v>
      </c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5"/>
      <c r="X3" s="89" t="s">
        <v>51</v>
      </c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 t="s">
        <v>52</v>
      </c>
      <c r="DI3" s="82"/>
      <c r="DJ3" s="82"/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</row>
    <row r="4" spans="1:144" x14ac:dyDescent="0.15">
      <c r="A4" s="15" t="s">
        <v>53</v>
      </c>
      <c r="B4" s="17"/>
      <c r="C4" s="17"/>
      <c r="D4" s="17"/>
      <c r="E4" s="17"/>
      <c r="F4" s="17"/>
      <c r="G4" s="17"/>
      <c r="H4" s="86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8"/>
      <c r="X4" s="82" t="s">
        <v>54</v>
      </c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 t="s">
        <v>55</v>
      </c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 t="s">
        <v>56</v>
      </c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 t="s">
        <v>57</v>
      </c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 t="s">
        <v>58</v>
      </c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 t="s">
        <v>59</v>
      </c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 t="s">
        <v>60</v>
      </c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 t="s">
        <v>61</v>
      </c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 t="s">
        <v>62</v>
      </c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 t="s">
        <v>63</v>
      </c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 t="s">
        <v>64</v>
      </c>
      <c r="EE4" s="82"/>
      <c r="EF4" s="82"/>
      <c r="EG4" s="82"/>
      <c r="EH4" s="82"/>
      <c r="EI4" s="82"/>
      <c r="EJ4" s="82"/>
      <c r="EK4" s="82"/>
      <c r="EL4" s="82"/>
      <c r="EM4" s="82"/>
      <c r="EN4" s="82"/>
    </row>
    <row r="5" spans="1:144" x14ac:dyDescent="0.15">
      <c r="A5" s="15" t="s">
        <v>65</v>
      </c>
      <c r="B5" s="18"/>
      <c r="C5" s="18"/>
      <c r="D5" s="18"/>
      <c r="E5" s="18"/>
      <c r="F5" s="18"/>
      <c r="G5" s="18"/>
      <c r="H5" s="19" t="s">
        <v>66</v>
      </c>
      <c r="I5" s="19" t="s">
        <v>67</v>
      </c>
      <c r="J5" s="19" t="s">
        <v>68</v>
      </c>
      <c r="K5" s="19" t="s">
        <v>69</v>
      </c>
      <c r="L5" s="19" t="s">
        <v>70</v>
      </c>
      <c r="M5" s="19" t="s">
        <v>5</v>
      </c>
      <c r="N5" s="19" t="s">
        <v>71</v>
      </c>
      <c r="O5" s="19" t="s">
        <v>72</v>
      </c>
      <c r="P5" s="19" t="s">
        <v>73</v>
      </c>
      <c r="Q5" s="19" t="s">
        <v>74</v>
      </c>
      <c r="R5" s="19" t="s">
        <v>75</v>
      </c>
      <c r="S5" s="19" t="s">
        <v>76</v>
      </c>
      <c r="T5" s="19" t="s">
        <v>77</v>
      </c>
      <c r="U5" s="19" t="s">
        <v>78</v>
      </c>
      <c r="V5" s="19" t="s">
        <v>79</v>
      </c>
      <c r="W5" s="19" t="s">
        <v>80</v>
      </c>
      <c r="X5" s="19" t="s">
        <v>81</v>
      </c>
      <c r="Y5" s="19" t="s">
        <v>82</v>
      </c>
      <c r="Z5" s="19" t="s">
        <v>83</v>
      </c>
      <c r="AA5" s="19" t="s">
        <v>84</v>
      </c>
      <c r="AB5" s="19" t="s">
        <v>85</v>
      </c>
      <c r="AC5" s="19" t="s">
        <v>86</v>
      </c>
      <c r="AD5" s="19" t="s">
        <v>87</v>
      </c>
      <c r="AE5" s="19" t="s">
        <v>88</v>
      </c>
      <c r="AF5" s="19" t="s">
        <v>89</v>
      </c>
      <c r="AG5" s="19" t="s">
        <v>90</v>
      </c>
      <c r="AH5" s="19" t="s">
        <v>29</v>
      </c>
      <c r="AI5" s="19" t="s">
        <v>81</v>
      </c>
      <c r="AJ5" s="19" t="s">
        <v>82</v>
      </c>
      <c r="AK5" s="19" t="s">
        <v>83</v>
      </c>
      <c r="AL5" s="19" t="s">
        <v>84</v>
      </c>
      <c r="AM5" s="19" t="s">
        <v>85</v>
      </c>
      <c r="AN5" s="19" t="s">
        <v>86</v>
      </c>
      <c r="AO5" s="19" t="s">
        <v>87</v>
      </c>
      <c r="AP5" s="19" t="s">
        <v>88</v>
      </c>
      <c r="AQ5" s="19" t="s">
        <v>89</v>
      </c>
      <c r="AR5" s="19" t="s">
        <v>90</v>
      </c>
      <c r="AS5" s="19" t="s">
        <v>91</v>
      </c>
      <c r="AT5" s="19" t="s">
        <v>81</v>
      </c>
      <c r="AU5" s="19" t="s">
        <v>82</v>
      </c>
      <c r="AV5" s="19" t="s">
        <v>83</v>
      </c>
      <c r="AW5" s="19" t="s">
        <v>84</v>
      </c>
      <c r="AX5" s="19" t="s">
        <v>85</v>
      </c>
      <c r="AY5" s="19" t="s">
        <v>86</v>
      </c>
      <c r="AZ5" s="19" t="s">
        <v>87</v>
      </c>
      <c r="BA5" s="19" t="s">
        <v>88</v>
      </c>
      <c r="BB5" s="19" t="s">
        <v>89</v>
      </c>
      <c r="BC5" s="19" t="s">
        <v>90</v>
      </c>
      <c r="BD5" s="19" t="s">
        <v>91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81</v>
      </c>
      <c r="BQ5" s="19" t="s">
        <v>82</v>
      </c>
      <c r="BR5" s="19" t="s">
        <v>83</v>
      </c>
      <c r="BS5" s="19" t="s">
        <v>84</v>
      </c>
      <c r="BT5" s="19" t="s">
        <v>85</v>
      </c>
      <c r="BU5" s="19" t="s">
        <v>86</v>
      </c>
      <c r="BV5" s="19" t="s">
        <v>87</v>
      </c>
      <c r="BW5" s="19" t="s">
        <v>88</v>
      </c>
      <c r="BX5" s="19" t="s">
        <v>89</v>
      </c>
      <c r="BY5" s="19" t="s">
        <v>90</v>
      </c>
      <c r="BZ5" s="19" t="s">
        <v>91</v>
      </c>
      <c r="CA5" s="19" t="s">
        <v>81</v>
      </c>
      <c r="CB5" s="19" t="s">
        <v>82</v>
      </c>
      <c r="CC5" s="19" t="s">
        <v>83</v>
      </c>
      <c r="CD5" s="19" t="s">
        <v>84</v>
      </c>
      <c r="CE5" s="19" t="s">
        <v>85</v>
      </c>
      <c r="CF5" s="19" t="s">
        <v>86</v>
      </c>
      <c r="CG5" s="19" t="s">
        <v>87</v>
      </c>
      <c r="CH5" s="19" t="s">
        <v>88</v>
      </c>
      <c r="CI5" s="19" t="s">
        <v>89</v>
      </c>
      <c r="CJ5" s="19" t="s">
        <v>90</v>
      </c>
      <c r="CK5" s="19" t="s">
        <v>91</v>
      </c>
      <c r="CL5" s="19" t="s">
        <v>81</v>
      </c>
      <c r="CM5" s="19" t="s">
        <v>82</v>
      </c>
      <c r="CN5" s="19" t="s">
        <v>83</v>
      </c>
      <c r="CO5" s="19" t="s">
        <v>84</v>
      </c>
      <c r="CP5" s="19" t="s">
        <v>85</v>
      </c>
      <c r="CQ5" s="19" t="s">
        <v>86</v>
      </c>
      <c r="CR5" s="19" t="s">
        <v>87</v>
      </c>
      <c r="CS5" s="19" t="s">
        <v>88</v>
      </c>
      <c r="CT5" s="19" t="s">
        <v>89</v>
      </c>
      <c r="CU5" s="19" t="s">
        <v>90</v>
      </c>
      <c r="CV5" s="19" t="s">
        <v>91</v>
      </c>
      <c r="CW5" s="19" t="s">
        <v>81</v>
      </c>
      <c r="CX5" s="19" t="s">
        <v>82</v>
      </c>
      <c r="CY5" s="19" t="s">
        <v>83</v>
      </c>
      <c r="CZ5" s="19" t="s">
        <v>84</v>
      </c>
      <c r="DA5" s="19" t="s">
        <v>85</v>
      </c>
      <c r="DB5" s="19" t="s">
        <v>86</v>
      </c>
      <c r="DC5" s="19" t="s">
        <v>87</v>
      </c>
      <c r="DD5" s="19" t="s">
        <v>88</v>
      </c>
      <c r="DE5" s="19" t="s">
        <v>89</v>
      </c>
      <c r="DF5" s="19" t="s">
        <v>90</v>
      </c>
      <c r="DG5" s="19" t="s">
        <v>91</v>
      </c>
      <c r="DH5" s="19" t="s">
        <v>81</v>
      </c>
      <c r="DI5" s="19" t="s">
        <v>82</v>
      </c>
      <c r="DJ5" s="19" t="s">
        <v>83</v>
      </c>
      <c r="DK5" s="19" t="s">
        <v>84</v>
      </c>
      <c r="DL5" s="19" t="s">
        <v>85</v>
      </c>
      <c r="DM5" s="19" t="s">
        <v>86</v>
      </c>
      <c r="DN5" s="19" t="s">
        <v>87</v>
      </c>
      <c r="DO5" s="19" t="s">
        <v>88</v>
      </c>
      <c r="DP5" s="19" t="s">
        <v>89</v>
      </c>
      <c r="DQ5" s="19" t="s">
        <v>90</v>
      </c>
      <c r="DR5" s="19" t="s">
        <v>91</v>
      </c>
      <c r="DS5" s="19" t="s">
        <v>81</v>
      </c>
      <c r="DT5" s="19" t="s">
        <v>82</v>
      </c>
      <c r="DU5" s="19" t="s">
        <v>83</v>
      </c>
      <c r="DV5" s="19" t="s">
        <v>84</v>
      </c>
      <c r="DW5" s="19" t="s">
        <v>85</v>
      </c>
      <c r="DX5" s="19" t="s">
        <v>86</v>
      </c>
      <c r="DY5" s="19" t="s">
        <v>87</v>
      </c>
      <c r="DZ5" s="19" t="s">
        <v>88</v>
      </c>
      <c r="EA5" s="19" t="s">
        <v>89</v>
      </c>
      <c r="EB5" s="19" t="s">
        <v>90</v>
      </c>
      <c r="EC5" s="19" t="s">
        <v>91</v>
      </c>
      <c r="ED5" s="19" t="s">
        <v>81</v>
      </c>
      <c r="EE5" s="19" t="s">
        <v>82</v>
      </c>
      <c r="EF5" s="19" t="s">
        <v>83</v>
      </c>
      <c r="EG5" s="19" t="s">
        <v>84</v>
      </c>
      <c r="EH5" s="19" t="s">
        <v>85</v>
      </c>
      <c r="EI5" s="19" t="s">
        <v>86</v>
      </c>
      <c r="EJ5" s="19" t="s">
        <v>87</v>
      </c>
      <c r="EK5" s="19" t="s">
        <v>88</v>
      </c>
      <c r="EL5" s="19" t="s">
        <v>89</v>
      </c>
      <c r="EM5" s="19" t="s">
        <v>90</v>
      </c>
      <c r="EN5" s="19" t="s">
        <v>91</v>
      </c>
    </row>
    <row r="6" spans="1:144" s="23" customFormat="1" x14ac:dyDescent="0.15">
      <c r="A6" s="15" t="s">
        <v>92</v>
      </c>
      <c r="B6" s="20">
        <f>B7</f>
        <v>2022</v>
      </c>
      <c r="C6" s="20">
        <f t="shared" ref="C6:W6" si="3">C7</f>
        <v>292052</v>
      </c>
      <c r="D6" s="20">
        <f t="shared" si="3"/>
        <v>46</v>
      </c>
      <c r="E6" s="20">
        <f t="shared" si="3"/>
        <v>1</v>
      </c>
      <c r="F6" s="20">
        <f t="shared" si="3"/>
        <v>0</v>
      </c>
      <c r="G6" s="20">
        <f t="shared" si="3"/>
        <v>1</v>
      </c>
      <c r="H6" s="20" t="str">
        <f t="shared" si="3"/>
        <v>奈良県　橿原市</v>
      </c>
      <c r="I6" s="20" t="str">
        <f t="shared" si="3"/>
        <v>法適用</v>
      </c>
      <c r="J6" s="20" t="str">
        <f t="shared" si="3"/>
        <v>水道事業</v>
      </c>
      <c r="K6" s="20" t="str">
        <f t="shared" si="3"/>
        <v>末端給水事業</v>
      </c>
      <c r="L6" s="20" t="str">
        <f t="shared" si="3"/>
        <v>A3</v>
      </c>
      <c r="M6" s="20" t="str">
        <f t="shared" si="3"/>
        <v>非設置</v>
      </c>
      <c r="N6" s="21" t="str">
        <f t="shared" si="3"/>
        <v>-</v>
      </c>
      <c r="O6" s="21">
        <f t="shared" si="3"/>
        <v>89.64</v>
      </c>
      <c r="P6" s="21">
        <f t="shared" si="3"/>
        <v>99.99</v>
      </c>
      <c r="Q6" s="21">
        <f t="shared" si="3"/>
        <v>3762</v>
      </c>
      <c r="R6" s="21">
        <f t="shared" si="3"/>
        <v>119985</v>
      </c>
      <c r="S6" s="21">
        <f t="shared" si="3"/>
        <v>39.56</v>
      </c>
      <c r="T6" s="21">
        <f t="shared" si="3"/>
        <v>3032.99</v>
      </c>
      <c r="U6" s="21">
        <f t="shared" si="3"/>
        <v>119595</v>
      </c>
      <c r="V6" s="21">
        <f t="shared" si="3"/>
        <v>39.56</v>
      </c>
      <c r="W6" s="21">
        <f t="shared" si="3"/>
        <v>3023.13</v>
      </c>
      <c r="X6" s="22">
        <f>IF(X7="",NA(),X7)</f>
        <v>112.53</v>
      </c>
      <c r="Y6" s="22">
        <f t="shared" ref="Y6:AG6" si="4">IF(Y7="",NA(),Y7)</f>
        <v>112.28</v>
      </c>
      <c r="Z6" s="22">
        <f t="shared" si="4"/>
        <v>109.95</v>
      </c>
      <c r="AA6" s="22">
        <f t="shared" si="4"/>
        <v>113.12</v>
      </c>
      <c r="AB6" s="22">
        <f t="shared" si="4"/>
        <v>111.81</v>
      </c>
      <c r="AC6" s="22">
        <f t="shared" si="4"/>
        <v>113.82</v>
      </c>
      <c r="AD6" s="22">
        <f t="shared" si="4"/>
        <v>112.82</v>
      </c>
      <c r="AE6" s="22">
        <f t="shared" si="4"/>
        <v>111.21</v>
      </c>
      <c r="AF6" s="22">
        <f t="shared" si="4"/>
        <v>111.89</v>
      </c>
      <c r="AG6" s="22">
        <f t="shared" si="4"/>
        <v>109.99</v>
      </c>
      <c r="AH6" s="21" t="str">
        <f>IF(AH7="","",IF(AH7="-","【-】","【"&amp;SUBSTITUTE(TEXT(AH7,"#,##0.00"),"-","△")&amp;"】"))</f>
        <v>【108.70】</v>
      </c>
      <c r="AI6" s="21">
        <f>IF(AI7="",NA(),AI7)</f>
        <v>0</v>
      </c>
      <c r="AJ6" s="21">
        <f t="shared" ref="AJ6:AR6" si="5">IF(AJ7="",NA(),AJ7)</f>
        <v>0</v>
      </c>
      <c r="AK6" s="21">
        <f t="shared" si="5"/>
        <v>0</v>
      </c>
      <c r="AL6" s="21">
        <f t="shared" si="5"/>
        <v>0</v>
      </c>
      <c r="AM6" s="21">
        <f t="shared" si="5"/>
        <v>0</v>
      </c>
      <c r="AN6" s="21">
        <f t="shared" si="5"/>
        <v>0</v>
      </c>
      <c r="AO6" s="21">
        <f t="shared" si="5"/>
        <v>0</v>
      </c>
      <c r="AP6" s="21">
        <f t="shared" si="5"/>
        <v>0</v>
      </c>
      <c r="AQ6" s="22">
        <f t="shared" si="5"/>
        <v>0.45</v>
      </c>
      <c r="AR6" s="21">
        <f t="shared" si="5"/>
        <v>0</v>
      </c>
      <c r="AS6" s="21" t="str">
        <f>IF(AS7="","",IF(AS7="-","【-】","【"&amp;SUBSTITUTE(TEXT(AS7,"#,##0.00"),"-","△")&amp;"】"))</f>
        <v>【1.34】</v>
      </c>
      <c r="AT6" s="22">
        <f>IF(AT7="",NA(),AT7)</f>
        <v>493.49</v>
      </c>
      <c r="AU6" s="22">
        <f t="shared" ref="AU6:BC6" si="6">IF(AU7="",NA(),AU7)</f>
        <v>512.49</v>
      </c>
      <c r="AV6" s="22">
        <f t="shared" si="6"/>
        <v>431.94</v>
      </c>
      <c r="AW6" s="22">
        <f t="shared" si="6"/>
        <v>501.67</v>
      </c>
      <c r="AX6" s="22">
        <f t="shared" si="6"/>
        <v>539.42999999999995</v>
      </c>
      <c r="AY6" s="22">
        <f t="shared" si="6"/>
        <v>335.6</v>
      </c>
      <c r="AZ6" s="22">
        <f t="shared" si="6"/>
        <v>358.91</v>
      </c>
      <c r="BA6" s="22">
        <f t="shared" si="6"/>
        <v>360.96</v>
      </c>
      <c r="BB6" s="22">
        <f t="shared" si="6"/>
        <v>351.29</v>
      </c>
      <c r="BC6" s="22">
        <f t="shared" si="6"/>
        <v>364.24</v>
      </c>
      <c r="BD6" s="21" t="str">
        <f>IF(BD7="","",IF(BD7="-","【-】","【"&amp;SUBSTITUTE(TEXT(BD7,"#,##0.00"),"-","△")&amp;"】"))</f>
        <v>【252.29】</v>
      </c>
      <c r="BE6" s="22">
        <f>IF(BE7="",NA(),BE7)</f>
        <v>75.44</v>
      </c>
      <c r="BF6" s="22">
        <f t="shared" ref="BF6:BN6" si="7">IF(BF7="",NA(),BF7)</f>
        <v>66.349999999999994</v>
      </c>
      <c r="BG6" s="22">
        <f t="shared" si="7"/>
        <v>59.68</v>
      </c>
      <c r="BH6" s="22">
        <f t="shared" si="7"/>
        <v>48.39</v>
      </c>
      <c r="BI6" s="22">
        <f t="shared" si="7"/>
        <v>39.99</v>
      </c>
      <c r="BJ6" s="22">
        <f t="shared" si="7"/>
        <v>258.26</v>
      </c>
      <c r="BK6" s="22">
        <f t="shared" si="7"/>
        <v>247.27</v>
      </c>
      <c r="BL6" s="22">
        <f t="shared" si="7"/>
        <v>239.18</v>
      </c>
      <c r="BM6" s="22">
        <f t="shared" si="7"/>
        <v>236.29</v>
      </c>
      <c r="BN6" s="22">
        <f t="shared" si="7"/>
        <v>238.77</v>
      </c>
      <c r="BO6" s="21" t="str">
        <f>IF(BO7="","",IF(BO7="-","【-】","【"&amp;SUBSTITUTE(TEXT(BO7,"#,##0.00"),"-","△")&amp;"】"))</f>
        <v>【268.07】</v>
      </c>
      <c r="BP6" s="22">
        <f>IF(BP7="",NA(),BP7)</f>
        <v>111.22</v>
      </c>
      <c r="BQ6" s="22">
        <f t="shared" ref="BQ6:BY6" si="8">IF(BQ7="",NA(),BQ7)</f>
        <v>111.19</v>
      </c>
      <c r="BR6" s="22">
        <f t="shared" si="8"/>
        <v>108.34</v>
      </c>
      <c r="BS6" s="22">
        <f t="shared" si="8"/>
        <v>111.89</v>
      </c>
      <c r="BT6" s="22">
        <f t="shared" si="8"/>
        <v>110.82</v>
      </c>
      <c r="BU6" s="22">
        <f t="shared" si="8"/>
        <v>106.07</v>
      </c>
      <c r="BV6" s="22">
        <f t="shared" si="8"/>
        <v>105.34</v>
      </c>
      <c r="BW6" s="22">
        <f t="shared" si="8"/>
        <v>101.89</v>
      </c>
      <c r="BX6" s="22">
        <f t="shared" si="8"/>
        <v>104.33</v>
      </c>
      <c r="BY6" s="22">
        <f t="shared" si="8"/>
        <v>98.85</v>
      </c>
      <c r="BZ6" s="21" t="str">
        <f>IF(BZ7="","",IF(BZ7="-","【-】","【"&amp;SUBSTITUTE(TEXT(BZ7,"#,##0.00"),"-","△")&amp;"】"))</f>
        <v>【97.47】</v>
      </c>
      <c r="CA6" s="22">
        <f>IF(CA7="",NA(),CA7)</f>
        <v>192.07</v>
      </c>
      <c r="CB6" s="22">
        <f t="shared" ref="CB6:CJ6" si="9">IF(CB7="",NA(),CB7)</f>
        <v>191.87</v>
      </c>
      <c r="CC6" s="22">
        <f t="shared" si="9"/>
        <v>185.48</v>
      </c>
      <c r="CD6" s="22">
        <f t="shared" si="9"/>
        <v>187.27</v>
      </c>
      <c r="CE6" s="22">
        <f t="shared" si="9"/>
        <v>188.54</v>
      </c>
      <c r="CF6" s="22">
        <f t="shared" si="9"/>
        <v>159.22</v>
      </c>
      <c r="CG6" s="22">
        <f t="shared" si="9"/>
        <v>159.6</v>
      </c>
      <c r="CH6" s="22">
        <f t="shared" si="9"/>
        <v>156.32</v>
      </c>
      <c r="CI6" s="22">
        <f t="shared" si="9"/>
        <v>157.4</v>
      </c>
      <c r="CJ6" s="22">
        <f t="shared" si="9"/>
        <v>162.61000000000001</v>
      </c>
      <c r="CK6" s="21" t="str">
        <f>IF(CK7="","",IF(CK7="-","【-】","【"&amp;SUBSTITUTE(TEXT(CK7,"#,##0.00"),"-","△")&amp;"】"))</f>
        <v>【174.75】</v>
      </c>
      <c r="CL6" s="22">
        <f>IF(CL7="",NA(),CL7)</f>
        <v>59.5</v>
      </c>
      <c r="CM6" s="22">
        <f t="shared" ref="CM6:CU6" si="10">IF(CM7="",NA(),CM7)</f>
        <v>59.5</v>
      </c>
      <c r="CN6" s="22">
        <f t="shared" si="10"/>
        <v>59.95</v>
      </c>
      <c r="CO6" s="22">
        <f t="shared" si="10"/>
        <v>59.18</v>
      </c>
      <c r="CP6" s="22">
        <f t="shared" si="10"/>
        <v>58.21</v>
      </c>
      <c r="CQ6" s="22">
        <f t="shared" si="10"/>
        <v>62.83</v>
      </c>
      <c r="CR6" s="22">
        <f t="shared" si="10"/>
        <v>62.05</v>
      </c>
      <c r="CS6" s="22">
        <f t="shared" si="10"/>
        <v>63.23</v>
      </c>
      <c r="CT6" s="22">
        <f t="shared" si="10"/>
        <v>62.59</v>
      </c>
      <c r="CU6" s="22">
        <f t="shared" si="10"/>
        <v>61.81</v>
      </c>
      <c r="CV6" s="21" t="str">
        <f>IF(CV7="","",IF(CV7="-","【-】","【"&amp;SUBSTITUTE(TEXT(CV7,"#,##0.00"),"-","△")&amp;"】"))</f>
        <v>【59.97】</v>
      </c>
      <c r="CW6" s="22">
        <f>IF(CW7="",NA(),CW7)</f>
        <v>95.05</v>
      </c>
      <c r="CX6" s="22">
        <f t="shared" ref="CX6:DF6" si="11">IF(CX7="",NA(),CX7)</f>
        <v>94.61</v>
      </c>
      <c r="CY6" s="22">
        <f t="shared" si="11"/>
        <v>95.27</v>
      </c>
      <c r="CZ6" s="22">
        <f t="shared" si="11"/>
        <v>95.33</v>
      </c>
      <c r="DA6" s="22">
        <f t="shared" si="11"/>
        <v>95.21</v>
      </c>
      <c r="DB6" s="22">
        <f t="shared" si="11"/>
        <v>88.86</v>
      </c>
      <c r="DC6" s="22">
        <f t="shared" si="11"/>
        <v>89.11</v>
      </c>
      <c r="DD6" s="22">
        <f t="shared" si="11"/>
        <v>89.35</v>
      </c>
      <c r="DE6" s="22">
        <f t="shared" si="11"/>
        <v>89.7</v>
      </c>
      <c r="DF6" s="22">
        <f t="shared" si="11"/>
        <v>89.24</v>
      </c>
      <c r="DG6" s="21" t="str">
        <f>IF(DG7="","",IF(DG7="-","【-】","【"&amp;SUBSTITUTE(TEXT(DG7,"#,##0.00"),"-","△")&amp;"】"))</f>
        <v>【89.76】</v>
      </c>
      <c r="DH6" s="22">
        <f>IF(DH7="",NA(),DH7)</f>
        <v>52.77</v>
      </c>
      <c r="DI6" s="22">
        <f t="shared" ref="DI6:DQ6" si="12">IF(DI7="",NA(),DI7)</f>
        <v>53.94</v>
      </c>
      <c r="DJ6" s="22">
        <f t="shared" si="12"/>
        <v>54.94</v>
      </c>
      <c r="DK6" s="22">
        <f t="shared" si="12"/>
        <v>54.98</v>
      </c>
      <c r="DL6" s="22">
        <f t="shared" si="12"/>
        <v>55.54</v>
      </c>
      <c r="DM6" s="22">
        <f t="shared" si="12"/>
        <v>47.89</v>
      </c>
      <c r="DN6" s="22">
        <f t="shared" si="12"/>
        <v>48.69</v>
      </c>
      <c r="DO6" s="22">
        <f t="shared" si="12"/>
        <v>49.62</v>
      </c>
      <c r="DP6" s="22">
        <f t="shared" si="12"/>
        <v>50.5</v>
      </c>
      <c r="DQ6" s="22">
        <f t="shared" si="12"/>
        <v>51.28</v>
      </c>
      <c r="DR6" s="21" t="str">
        <f>IF(DR7="","",IF(DR7="-","【-】","【"&amp;SUBSTITUTE(TEXT(DR7,"#,##0.00"),"-","△")&amp;"】"))</f>
        <v>【51.51】</v>
      </c>
      <c r="DS6" s="22">
        <f>IF(DS7="",NA(),DS7)</f>
        <v>13.43</v>
      </c>
      <c r="DT6" s="22">
        <f t="shared" ref="DT6:EB6" si="13">IF(DT7="",NA(),DT7)</f>
        <v>14.29</v>
      </c>
      <c r="DU6" s="22">
        <f t="shared" si="13"/>
        <v>15.23</v>
      </c>
      <c r="DV6" s="22">
        <f t="shared" si="13"/>
        <v>17.27</v>
      </c>
      <c r="DW6" s="22">
        <f t="shared" si="13"/>
        <v>19.43</v>
      </c>
      <c r="DX6" s="22">
        <f t="shared" si="13"/>
        <v>16.899999999999999</v>
      </c>
      <c r="DY6" s="22">
        <f t="shared" si="13"/>
        <v>18.260000000000002</v>
      </c>
      <c r="DZ6" s="22">
        <f t="shared" si="13"/>
        <v>19.510000000000002</v>
      </c>
      <c r="EA6" s="22">
        <f t="shared" si="13"/>
        <v>21.19</v>
      </c>
      <c r="EB6" s="22">
        <f t="shared" si="13"/>
        <v>22.64</v>
      </c>
      <c r="EC6" s="21" t="str">
        <f>IF(EC7="","",IF(EC7="-","【-】","【"&amp;SUBSTITUTE(TEXT(EC7,"#,##0.00"),"-","△")&amp;"】"))</f>
        <v>【23.75】</v>
      </c>
      <c r="ED6" s="22">
        <f>IF(ED7="",NA(),ED7)</f>
        <v>0.27</v>
      </c>
      <c r="EE6" s="22">
        <f t="shared" ref="EE6:EM6" si="14">IF(EE7="",NA(),EE7)</f>
        <v>0.53</v>
      </c>
      <c r="EF6" s="22">
        <f t="shared" si="14"/>
        <v>0.74</v>
      </c>
      <c r="EG6" s="22">
        <f t="shared" si="14"/>
        <v>0.6</v>
      </c>
      <c r="EH6" s="22">
        <f t="shared" si="14"/>
        <v>0.72</v>
      </c>
      <c r="EI6" s="22">
        <f t="shared" si="14"/>
        <v>0.72</v>
      </c>
      <c r="EJ6" s="22">
        <f t="shared" si="14"/>
        <v>0.66</v>
      </c>
      <c r="EK6" s="22">
        <f t="shared" si="14"/>
        <v>0.67</v>
      </c>
      <c r="EL6" s="22">
        <f t="shared" si="14"/>
        <v>0.62</v>
      </c>
      <c r="EM6" s="22">
        <f t="shared" si="14"/>
        <v>0.6</v>
      </c>
      <c r="EN6" s="21" t="str">
        <f>IF(EN7="","",IF(EN7="-","【-】","【"&amp;SUBSTITUTE(TEXT(EN7,"#,##0.00"),"-","△")&amp;"】"))</f>
        <v>【0.67】</v>
      </c>
    </row>
    <row r="7" spans="1:144" s="23" customFormat="1" x14ac:dyDescent="0.15">
      <c r="A7" s="15"/>
      <c r="B7" s="24">
        <v>2022</v>
      </c>
      <c r="C7" s="24">
        <v>292052</v>
      </c>
      <c r="D7" s="24">
        <v>46</v>
      </c>
      <c r="E7" s="24">
        <v>1</v>
      </c>
      <c r="F7" s="24">
        <v>0</v>
      </c>
      <c r="G7" s="24">
        <v>1</v>
      </c>
      <c r="H7" s="24" t="s">
        <v>93</v>
      </c>
      <c r="I7" s="24" t="s">
        <v>94</v>
      </c>
      <c r="J7" s="24" t="s">
        <v>95</v>
      </c>
      <c r="K7" s="24" t="s">
        <v>96</v>
      </c>
      <c r="L7" s="24" t="s">
        <v>97</v>
      </c>
      <c r="M7" s="24" t="s">
        <v>98</v>
      </c>
      <c r="N7" s="25" t="s">
        <v>99</v>
      </c>
      <c r="O7" s="25">
        <v>89.64</v>
      </c>
      <c r="P7" s="25">
        <v>99.99</v>
      </c>
      <c r="Q7" s="25">
        <v>3762</v>
      </c>
      <c r="R7" s="25">
        <v>119985</v>
      </c>
      <c r="S7" s="25">
        <v>39.56</v>
      </c>
      <c r="T7" s="25">
        <v>3032.99</v>
      </c>
      <c r="U7" s="25">
        <v>119595</v>
      </c>
      <c r="V7" s="25">
        <v>39.56</v>
      </c>
      <c r="W7" s="25">
        <v>3023.13</v>
      </c>
      <c r="X7" s="25">
        <v>112.53</v>
      </c>
      <c r="Y7" s="25">
        <v>112.28</v>
      </c>
      <c r="Z7" s="25">
        <v>109.95</v>
      </c>
      <c r="AA7" s="25">
        <v>113.12</v>
      </c>
      <c r="AB7" s="25">
        <v>111.81</v>
      </c>
      <c r="AC7" s="25">
        <v>113.82</v>
      </c>
      <c r="AD7" s="25">
        <v>112.82</v>
      </c>
      <c r="AE7" s="25">
        <v>111.21</v>
      </c>
      <c r="AF7" s="25">
        <v>111.89</v>
      </c>
      <c r="AG7" s="25">
        <v>109.99</v>
      </c>
      <c r="AH7" s="25">
        <v>108.7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5">
        <v>0</v>
      </c>
      <c r="AO7" s="25">
        <v>0</v>
      </c>
      <c r="AP7" s="25">
        <v>0</v>
      </c>
      <c r="AQ7" s="25">
        <v>0.45</v>
      </c>
      <c r="AR7" s="25">
        <v>0</v>
      </c>
      <c r="AS7" s="25">
        <v>1.34</v>
      </c>
      <c r="AT7" s="25">
        <v>493.49</v>
      </c>
      <c r="AU7" s="25">
        <v>512.49</v>
      </c>
      <c r="AV7" s="25">
        <v>431.94</v>
      </c>
      <c r="AW7" s="25">
        <v>501.67</v>
      </c>
      <c r="AX7" s="25">
        <v>539.42999999999995</v>
      </c>
      <c r="AY7" s="25">
        <v>335.6</v>
      </c>
      <c r="AZ7" s="25">
        <v>358.91</v>
      </c>
      <c r="BA7" s="25">
        <v>360.96</v>
      </c>
      <c r="BB7" s="25">
        <v>351.29</v>
      </c>
      <c r="BC7" s="25">
        <v>364.24</v>
      </c>
      <c r="BD7" s="25">
        <v>252.29</v>
      </c>
      <c r="BE7" s="25">
        <v>75.44</v>
      </c>
      <c r="BF7" s="25">
        <v>66.349999999999994</v>
      </c>
      <c r="BG7" s="25">
        <v>59.68</v>
      </c>
      <c r="BH7" s="25">
        <v>48.39</v>
      </c>
      <c r="BI7" s="25">
        <v>39.99</v>
      </c>
      <c r="BJ7" s="25">
        <v>258.26</v>
      </c>
      <c r="BK7" s="25">
        <v>247.27</v>
      </c>
      <c r="BL7" s="25">
        <v>239.18</v>
      </c>
      <c r="BM7" s="25">
        <v>236.29</v>
      </c>
      <c r="BN7" s="25">
        <v>238.77</v>
      </c>
      <c r="BO7" s="25">
        <v>268.07</v>
      </c>
      <c r="BP7" s="25">
        <v>111.22</v>
      </c>
      <c r="BQ7" s="25">
        <v>111.19</v>
      </c>
      <c r="BR7" s="25">
        <v>108.34</v>
      </c>
      <c r="BS7" s="25">
        <v>111.89</v>
      </c>
      <c r="BT7" s="25">
        <v>110.82</v>
      </c>
      <c r="BU7" s="25">
        <v>106.07</v>
      </c>
      <c r="BV7" s="25">
        <v>105.34</v>
      </c>
      <c r="BW7" s="25">
        <v>101.89</v>
      </c>
      <c r="BX7" s="25">
        <v>104.33</v>
      </c>
      <c r="BY7" s="25">
        <v>98.85</v>
      </c>
      <c r="BZ7" s="25">
        <v>97.47</v>
      </c>
      <c r="CA7" s="25">
        <v>192.07</v>
      </c>
      <c r="CB7" s="25">
        <v>191.87</v>
      </c>
      <c r="CC7" s="25">
        <v>185.48</v>
      </c>
      <c r="CD7" s="25">
        <v>187.27</v>
      </c>
      <c r="CE7" s="25">
        <v>188.54</v>
      </c>
      <c r="CF7" s="25">
        <v>159.22</v>
      </c>
      <c r="CG7" s="25">
        <v>159.6</v>
      </c>
      <c r="CH7" s="25">
        <v>156.32</v>
      </c>
      <c r="CI7" s="25">
        <v>157.4</v>
      </c>
      <c r="CJ7" s="25">
        <v>162.61000000000001</v>
      </c>
      <c r="CK7" s="25">
        <v>174.75</v>
      </c>
      <c r="CL7" s="25">
        <v>59.5</v>
      </c>
      <c r="CM7" s="25">
        <v>59.5</v>
      </c>
      <c r="CN7" s="25">
        <v>59.95</v>
      </c>
      <c r="CO7" s="25">
        <v>59.18</v>
      </c>
      <c r="CP7" s="25">
        <v>58.21</v>
      </c>
      <c r="CQ7" s="25">
        <v>62.83</v>
      </c>
      <c r="CR7" s="25">
        <v>62.05</v>
      </c>
      <c r="CS7" s="25">
        <v>63.23</v>
      </c>
      <c r="CT7" s="25">
        <v>62.59</v>
      </c>
      <c r="CU7" s="25">
        <v>61.81</v>
      </c>
      <c r="CV7" s="25">
        <v>59.97</v>
      </c>
      <c r="CW7" s="25">
        <v>95.05</v>
      </c>
      <c r="CX7" s="25">
        <v>94.61</v>
      </c>
      <c r="CY7" s="25">
        <v>95.27</v>
      </c>
      <c r="CZ7" s="25">
        <v>95.33</v>
      </c>
      <c r="DA7" s="25">
        <v>95.21</v>
      </c>
      <c r="DB7" s="25">
        <v>88.86</v>
      </c>
      <c r="DC7" s="25">
        <v>89.11</v>
      </c>
      <c r="DD7" s="25">
        <v>89.35</v>
      </c>
      <c r="DE7" s="25">
        <v>89.7</v>
      </c>
      <c r="DF7" s="25">
        <v>89.24</v>
      </c>
      <c r="DG7" s="25">
        <v>89.76</v>
      </c>
      <c r="DH7" s="25">
        <v>52.77</v>
      </c>
      <c r="DI7" s="25">
        <v>53.94</v>
      </c>
      <c r="DJ7" s="25">
        <v>54.94</v>
      </c>
      <c r="DK7" s="25">
        <v>54.98</v>
      </c>
      <c r="DL7" s="25">
        <v>55.54</v>
      </c>
      <c r="DM7" s="25">
        <v>47.89</v>
      </c>
      <c r="DN7" s="25">
        <v>48.69</v>
      </c>
      <c r="DO7" s="25">
        <v>49.62</v>
      </c>
      <c r="DP7" s="25">
        <v>50.5</v>
      </c>
      <c r="DQ7" s="25">
        <v>51.28</v>
      </c>
      <c r="DR7" s="25">
        <v>51.51</v>
      </c>
      <c r="DS7" s="25">
        <v>13.43</v>
      </c>
      <c r="DT7" s="25">
        <v>14.29</v>
      </c>
      <c r="DU7" s="25">
        <v>15.23</v>
      </c>
      <c r="DV7" s="25">
        <v>17.27</v>
      </c>
      <c r="DW7" s="25">
        <v>19.43</v>
      </c>
      <c r="DX7" s="25">
        <v>16.899999999999999</v>
      </c>
      <c r="DY7" s="25">
        <v>18.260000000000002</v>
      </c>
      <c r="DZ7" s="25">
        <v>19.510000000000002</v>
      </c>
      <c r="EA7" s="25">
        <v>21.19</v>
      </c>
      <c r="EB7" s="25">
        <v>22.64</v>
      </c>
      <c r="EC7" s="25">
        <v>23.75</v>
      </c>
      <c r="ED7" s="25">
        <v>0.27</v>
      </c>
      <c r="EE7" s="25">
        <v>0.53</v>
      </c>
      <c r="EF7" s="25">
        <v>0.74</v>
      </c>
      <c r="EG7" s="25">
        <v>0.6</v>
      </c>
      <c r="EH7" s="25">
        <v>0.72</v>
      </c>
      <c r="EI7" s="25">
        <v>0.72</v>
      </c>
      <c r="EJ7" s="25">
        <v>0.66</v>
      </c>
      <c r="EK7" s="25">
        <v>0.67</v>
      </c>
      <c r="EL7" s="25">
        <v>0.62</v>
      </c>
      <c r="EM7" s="25">
        <v>0.6</v>
      </c>
      <c r="EN7" s="25">
        <v>0.67</v>
      </c>
    </row>
    <row r="8" spans="1:144" x14ac:dyDescent="0.15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7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7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7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7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7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7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7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7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7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7"/>
    </row>
    <row r="9" spans="1:144" x14ac:dyDescent="0.15">
      <c r="A9" s="28"/>
      <c r="B9" s="28" t="s">
        <v>100</v>
      </c>
      <c r="C9" s="28" t="s">
        <v>101</v>
      </c>
      <c r="D9" s="28" t="s">
        <v>102</v>
      </c>
      <c r="E9" s="28" t="s">
        <v>103</v>
      </c>
      <c r="F9" s="28" t="s">
        <v>104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15">
      <c r="A10" s="28" t="s">
        <v>44</v>
      </c>
      <c r="B10" s="29">
        <f>DATEVALUE($B7+12-B11&amp;"/1/"&amp;B12)</f>
        <v>47484</v>
      </c>
      <c r="C10" s="30">
        <f>DATEVALUE($B7+12-C11&amp;"/1/"&amp;C12)</f>
        <v>47849</v>
      </c>
      <c r="D10" s="30">
        <f>DATEVALUE($B7+12-D11&amp;"/1/"&amp;D12)</f>
        <v>48215</v>
      </c>
      <c r="E10" s="30">
        <f>DATEVALUE($B7+12-E11&amp;"/1/"&amp;E12)</f>
        <v>48582</v>
      </c>
      <c r="F10" s="30">
        <f>DATEVALUE($B7+12-F11&amp;"/1/"&amp;F12)</f>
        <v>48948</v>
      </c>
    </row>
    <row r="11" spans="1:144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105</v>
      </c>
    </row>
    <row r="12" spans="1:144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106</v>
      </c>
    </row>
    <row r="13" spans="1:144" x14ac:dyDescent="0.15">
      <c r="B13" t="s">
        <v>107</v>
      </c>
      <c r="C13" t="s">
        <v>108</v>
      </c>
      <c r="D13" t="s">
        <v>108</v>
      </c>
      <c r="E13" t="s">
        <v>109</v>
      </c>
      <c r="F13" t="s">
        <v>108</v>
      </c>
      <c r="G13" t="s">
        <v>110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Administrator</cp:lastModifiedBy>
  <cp:lastPrinted>2024-01-26T00:59:27Z</cp:lastPrinted>
  <dcterms:created xsi:type="dcterms:W3CDTF">2023-12-05T00:57:55Z</dcterms:created>
  <dcterms:modified xsi:type="dcterms:W3CDTF">2024-01-26T01:28:20Z</dcterms:modified>
  <cp:category/>
</cp:coreProperties>
</file>