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xkaikei\10_経営管理室\ALL_経理係\24_経営比較分析公表\R04年度分\02-報告分\"/>
    </mc:Choice>
  </mc:AlternateContent>
  <workbookProtection workbookAlgorithmName="SHA-512" workbookHashValue="7fT3KcAr/5eWwMgwYeA6t2nvfXUMReuEOC2TLoxM0gbtbEB+dEXZmm/iBX+h7bI64hH2dQuRzFiBYP2oVZRztQ==" workbookSaltValue="f55MWvbHO03lapUt2IkpPw==" workbookSpinCount="100000" lockStructure="1"/>
  <bookViews>
    <workbookView xWindow="0" yWindow="0" windowWidth="15360" windowHeight="763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W10" i="4"/>
  <c r="P10" i="4"/>
  <c r="I10" i="4"/>
  <c r="BB8" i="4"/>
  <c r="AT8" i="4"/>
  <c r="AL8" i="4"/>
  <c r="W8" i="4"/>
  <c r="P8" i="4"/>
  <c r="B6" i="4"/>
</calcChain>
</file>

<file path=xl/sharedStrings.xml><?xml version="1.0" encoding="utf-8"?>
<sst xmlns="http://schemas.openxmlformats.org/spreadsheetml/2006/main" count="231" uniqueCount="117">
  <si>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</si>
  <si>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</si>
  <si>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</si>
  <si>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</si>
  <si>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</si>
  <si>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</si>
  <si>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</si>
  <si>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</si>
  <si>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</si>
  <si>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</si>
  <si>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</si>
  <si>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</si>
  <si>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</si>
  <si>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</si>
  <si>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</si>
  <si>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</si>
  <si>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</si>
  <si>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</si>
  <si>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</si>
  <si>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</si>
  <si>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</si>
  <si>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</si>
  <si>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</si>
  <si>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</si>
  <si>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</si>
  <si>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</si>
  <si>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</si>
  <si>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</si>
  <si>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</si>
  <si>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</si>
  <si>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</si>
  <si>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</si>
  <si>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</si>
  <si>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</si>
  <si>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</si>
  <si>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</si>
  <si>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</si>
  <si>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</si>
  <si>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</si>
  <si>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</si>
  <si>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</si>
  <si>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</si>
  <si>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</si>
  <si>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</si>
  <si>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</si>
  <si>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</si>
  <si>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</si>
  <si>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</si>
  <si>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</si>
  <si>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</si>
  <si>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</si>
  <si>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</si>
  <si>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</si>
  <si>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</si>
  <si>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</si>
  <si>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</si>
  <si>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</si>
  <si>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</si>
  <si>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</si>
  <si>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</si>
  <si>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</si>
  <si>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</si>
  <si>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</si>
  <si>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</si>
  <si>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</si>
  <si>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</si>
  <si>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</si>
  <si>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</si>
  <si>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</si>
  <si>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</si>
  <si>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</si>
  <si>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</si>
  <si>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</si>
  <si>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</si>
  <si>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</si>
  <si>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</si>
  <si>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</si>
  <si>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</si>
  <si>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</si>
  <si>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</si>
  <si>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</si>
  <si>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</si>
  <si>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</si>
  <si>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</si>
  <si>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</si>
  <si>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</si>
  <si>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</si>
  <si>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</si>
  <si>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</si>
  <si>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</si>
  <si>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</si>
  <si>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</si>
  <si>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</si>
  <si>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</si>
  <si>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</si>
  <si>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</si>
  <si>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天理市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</si>
  <si>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</si>
  <si>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</si>
  <si>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</si>
  <si>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</si>
  <si>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</si>
  <si>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</si>
  <si>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</si>
  <si>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</si>
  <si>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</si>
  <si>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</si>
  <si>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</si>
  <si>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</si>
  <si>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</si>
  <si>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</si>
  <si>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</si>
  <si>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</si>
  <si>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</si>
  <si>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①有形固定資産減価償却率は、令和元年度以降、類似団体平均値を上回っている。
②管渠老朽化率は、法定耐用年数を超えた管渠がないため、0％である。
③管渠改善率は、更新した管渠がないため、0％である。
　山間部での供用開始が平成９年からであること、管渠の法定耐用年数が50年であることから、老朽化した管渠は当分の間発生しない。ただし、①有形固定資産減価償却率は増加傾向であり、今後、処理場施設等を含めた資産の老朽化対策を実施していく必要がある。</t>
    <rPh sb="1" eb="3">
      <t>ユウケイ</t>
    </rPh>
    <rPh sb="3" eb="5">
      <t>コテイ</t>
    </rPh>
    <rPh sb="5" eb="7">
      <t>シサン</t>
    </rPh>
    <rPh sb="7" eb="9">
      <t>ゲンカ</t>
    </rPh>
    <rPh sb="9" eb="11">
      <t>ショウキャク</t>
    </rPh>
    <rPh sb="11" eb="12">
      <t>リツ</t>
    </rPh>
    <rPh sb="14" eb="16">
      <t>レイワ</t>
    </rPh>
    <rPh sb="16" eb="18">
      <t>ガンネン</t>
    </rPh>
    <rPh sb="18" eb="19">
      <t>ド</t>
    </rPh>
    <rPh sb="19" eb="21">
      <t>イコウ</t>
    </rPh>
    <rPh sb="22" eb="24">
      <t>ルイジ</t>
    </rPh>
    <rPh sb="24" eb="26">
      <t>ダンタイ</t>
    </rPh>
    <rPh sb="26" eb="29">
      <t>ヘイキンチ</t>
    </rPh>
    <rPh sb="30" eb="32">
      <t>ウワマワ</t>
    </rPh>
    <rPh sb="39" eb="41">
      <t>カンキョ</t>
    </rPh>
    <rPh sb="41" eb="44">
      <t>ロウキュウカ</t>
    </rPh>
    <rPh sb="44" eb="45">
      <t>リツ</t>
    </rPh>
    <rPh sb="47" eb="49">
      <t>ホウテイ</t>
    </rPh>
    <rPh sb="49" eb="51">
      <t>タイヨウ</t>
    </rPh>
    <rPh sb="51" eb="53">
      <t>ネンスウ</t>
    </rPh>
    <rPh sb="54" eb="55">
      <t>コ</t>
    </rPh>
    <rPh sb="57" eb="59">
      <t>カンキョ</t>
    </rPh>
    <rPh sb="73" eb="75">
      <t>カンキョ</t>
    </rPh>
    <rPh sb="75" eb="77">
      <t>カイゼン</t>
    </rPh>
    <rPh sb="77" eb="78">
      <t>リツ</t>
    </rPh>
    <rPh sb="80" eb="82">
      <t>コウシン</t>
    </rPh>
    <rPh sb="84" eb="86">
      <t>カンキョ</t>
    </rPh>
    <rPh sb="101" eb="104">
      <t>サンカンブ</t>
    </rPh>
    <rPh sb="106" eb="108">
      <t>キョウヨウ</t>
    </rPh>
    <rPh sb="108" eb="110">
      <t>カイシ</t>
    </rPh>
    <rPh sb="111" eb="113">
      <t>ヘイセイ</t>
    </rPh>
    <rPh sb="114" eb="115">
      <t>ネン</t>
    </rPh>
    <rPh sb="123" eb="125">
      <t>カンキョ</t>
    </rPh>
    <rPh sb="126" eb="128">
      <t>ホウテイ</t>
    </rPh>
    <rPh sb="128" eb="130">
      <t>タイヨウ</t>
    </rPh>
    <rPh sb="130" eb="132">
      <t>ネンスウ</t>
    </rPh>
    <rPh sb="135" eb="136">
      <t>ネン</t>
    </rPh>
    <rPh sb="144" eb="147">
      <t>ロウキュウカ</t>
    </rPh>
    <rPh sb="149" eb="151">
      <t>カンキョ</t>
    </rPh>
    <rPh sb="152" eb="154">
      <t>トウブン</t>
    </rPh>
    <rPh sb="155" eb="156">
      <t>アイダ</t>
    </rPh>
    <rPh sb="156" eb="158">
      <t>ハッセイ</t>
    </rPh>
    <rPh sb="167" eb="169">
      <t>ユウケイ</t>
    </rPh>
    <rPh sb="169" eb="171">
      <t>コテイ</t>
    </rPh>
    <rPh sb="171" eb="173">
      <t>シサン</t>
    </rPh>
    <rPh sb="173" eb="175">
      <t>ゲンカ</t>
    </rPh>
    <rPh sb="175" eb="177">
      <t>ショウキャク</t>
    </rPh>
    <rPh sb="177" eb="178">
      <t>リツ</t>
    </rPh>
    <rPh sb="179" eb="181">
      <t>ゾウカ</t>
    </rPh>
    <rPh sb="181" eb="183">
      <t>ケイコウ</t>
    </rPh>
    <rPh sb="187" eb="189">
      <t>コンゴ</t>
    </rPh>
    <rPh sb="190" eb="193">
      <t>ショリジョウ</t>
    </rPh>
    <rPh sb="193" eb="195">
      <t>シセツ</t>
    </rPh>
    <rPh sb="195" eb="196">
      <t>トウ</t>
    </rPh>
    <rPh sb="197" eb="198">
      <t>フク</t>
    </rPh>
    <rPh sb="200" eb="202">
      <t>シサン</t>
    </rPh>
    <rPh sb="203" eb="206">
      <t>ロウキュウカ</t>
    </rPh>
    <rPh sb="206" eb="208">
      <t>タイサク</t>
    </rPh>
    <rPh sb="209" eb="211">
      <t>ジッシ</t>
    </rPh>
    <rPh sb="215" eb="217">
      <t>ヒツヨウ</t>
    </rPh>
    <phoneticPr fontId="4"/>
  </si>
  <si>
    <t>①経常収支比率は、100％未満であり、類似団体平均値を下回っている。
②累積欠損金比率は、0％ではないが類似団体平均値を下回っている。
③流動比率は、類似団体平均値を上回っている。
④企業債残高対事業規模比率は、類似団体平均値を上回っている。なお、令和２年度の数値が低くなっているが、これは国庫補助金の影響によるものである。
⑤経費回収率は、100％未満であるが、令和３年度以降の数値は類似団体平均値を上回っている。
⑥汚水処理原価は、令和３年度以降の数値は類似団体平均値を下回っている。
⑦施設利用率は、類似団体平均値を下回っている。
⑧水洗化率は、類似団体平均値を下回っている。
　以上の結果から、①②より単年度収支は赤字であり、累積欠損金が発生している。また、⑤が100％を下回っていることから、汚水処理に要した費用を使用料のみで賄えていない状況である。</t>
    <rPh sb="1" eb="3">
      <t>ケイジョウ</t>
    </rPh>
    <rPh sb="3" eb="5">
      <t>シュウシ</t>
    </rPh>
    <rPh sb="5" eb="7">
      <t>ヒリツ</t>
    </rPh>
    <rPh sb="13" eb="15">
      <t>ミマン</t>
    </rPh>
    <rPh sb="19" eb="21">
      <t>ルイジ</t>
    </rPh>
    <rPh sb="21" eb="23">
      <t>ダンタイ</t>
    </rPh>
    <rPh sb="23" eb="26">
      <t>ヘイキンチ</t>
    </rPh>
    <rPh sb="27" eb="29">
      <t>シタマワ</t>
    </rPh>
    <rPh sb="36" eb="38">
      <t>ルイセキ</t>
    </rPh>
    <rPh sb="38" eb="40">
      <t>ケッソン</t>
    </rPh>
    <rPh sb="40" eb="41">
      <t>キン</t>
    </rPh>
    <rPh sb="41" eb="43">
      <t>ヒリツ</t>
    </rPh>
    <rPh sb="52" eb="54">
      <t>ルイジ</t>
    </rPh>
    <rPh sb="54" eb="56">
      <t>ダンタイ</t>
    </rPh>
    <rPh sb="56" eb="59">
      <t>ヘイキンチ</t>
    </rPh>
    <rPh sb="60" eb="62">
      <t>シタマワ</t>
    </rPh>
    <rPh sb="69" eb="71">
      <t>リュウドウ</t>
    </rPh>
    <rPh sb="71" eb="73">
      <t>ヒリツ</t>
    </rPh>
    <rPh sb="75" eb="77">
      <t>ルイジ</t>
    </rPh>
    <rPh sb="77" eb="79">
      <t>ダンタイ</t>
    </rPh>
    <rPh sb="79" eb="82">
      <t>ヘイキンチ</t>
    </rPh>
    <rPh sb="83" eb="85">
      <t>ウワマワ</t>
    </rPh>
    <rPh sb="92" eb="94">
      <t>キギョウ</t>
    </rPh>
    <rPh sb="94" eb="95">
      <t>サイ</t>
    </rPh>
    <rPh sb="95" eb="97">
      <t>ザンダカ</t>
    </rPh>
    <rPh sb="97" eb="98">
      <t>タイ</t>
    </rPh>
    <rPh sb="98" eb="100">
      <t>ジギョウ</t>
    </rPh>
    <rPh sb="100" eb="102">
      <t>キボ</t>
    </rPh>
    <rPh sb="102" eb="104">
      <t>ヒリツ</t>
    </rPh>
    <rPh sb="106" eb="108">
      <t>ルイジ</t>
    </rPh>
    <rPh sb="108" eb="110">
      <t>ダンタイ</t>
    </rPh>
    <rPh sb="110" eb="113">
      <t>ヘイキンチ</t>
    </rPh>
    <rPh sb="114" eb="116">
      <t>ウワマワ</t>
    </rPh>
    <rPh sb="124" eb="126">
      <t>レイワ</t>
    </rPh>
    <rPh sb="127" eb="129">
      <t>ネンド</t>
    </rPh>
    <rPh sb="130" eb="132">
      <t>スウチ</t>
    </rPh>
    <rPh sb="133" eb="134">
      <t>ヒク</t>
    </rPh>
    <rPh sb="145" eb="147">
      <t>コッコ</t>
    </rPh>
    <rPh sb="147" eb="150">
      <t>ホジョキン</t>
    </rPh>
    <rPh sb="151" eb="153">
      <t>エイキョウ</t>
    </rPh>
    <rPh sb="164" eb="166">
      <t>ケイヒ</t>
    </rPh>
    <rPh sb="166" eb="168">
      <t>カイシュウ</t>
    </rPh>
    <rPh sb="168" eb="169">
      <t>リツ</t>
    </rPh>
    <rPh sb="175" eb="177">
      <t>ミマン</t>
    </rPh>
    <rPh sb="182" eb="184">
      <t>レイワ</t>
    </rPh>
    <rPh sb="185" eb="187">
      <t>ネンド</t>
    </rPh>
    <rPh sb="187" eb="189">
      <t>イコウ</t>
    </rPh>
    <rPh sb="190" eb="192">
      <t>スウチ</t>
    </rPh>
    <rPh sb="193" eb="195">
      <t>ルイジ</t>
    </rPh>
    <rPh sb="195" eb="197">
      <t>ダンタイ</t>
    </rPh>
    <rPh sb="197" eb="200">
      <t>ヘイキンチ</t>
    </rPh>
    <rPh sb="201" eb="203">
      <t>ウワマワ</t>
    </rPh>
    <rPh sb="210" eb="212">
      <t>オスイ</t>
    </rPh>
    <rPh sb="212" eb="214">
      <t>ショリ</t>
    </rPh>
    <rPh sb="214" eb="216">
      <t>ゲンカ</t>
    </rPh>
    <rPh sb="218" eb="220">
      <t>レイワ</t>
    </rPh>
    <rPh sb="221" eb="223">
      <t>ネンド</t>
    </rPh>
    <rPh sb="223" eb="225">
      <t>イコウ</t>
    </rPh>
    <rPh sb="226" eb="228">
      <t>スウチ</t>
    </rPh>
    <rPh sb="229" eb="231">
      <t>ルイジ</t>
    </rPh>
    <rPh sb="231" eb="233">
      <t>ダンタイ</t>
    </rPh>
    <rPh sb="233" eb="236">
      <t>ヘイキンチ</t>
    </rPh>
    <rPh sb="237" eb="239">
      <t>シタマワ</t>
    </rPh>
    <rPh sb="246" eb="248">
      <t>シセツ</t>
    </rPh>
    <rPh sb="248" eb="250">
      <t>リヨウ</t>
    </rPh>
    <rPh sb="250" eb="251">
      <t>リツ</t>
    </rPh>
    <rPh sb="253" eb="255">
      <t>ルイジ</t>
    </rPh>
    <rPh sb="255" eb="257">
      <t>ダンタイ</t>
    </rPh>
    <rPh sb="257" eb="260">
      <t>ヘイキンチ</t>
    </rPh>
    <rPh sb="261" eb="263">
      <t>シタマワ</t>
    </rPh>
    <rPh sb="270" eb="273">
      <t>スイセンカ</t>
    </rPh>
    <rPh sb="273" eb="274">
      <t>リツ</t>
    </rPh>
    <rPh sb="276" eb="278">
      <t>ルイジ</t>
    </rPh>
    <rPh sb="278" eb="280">
      <t>ダンタイ</t>
    </rPh>
    <rPh sb="280" eb="283">
      <t>ヘイキンチ</t>
    </rPh>
    <rPh sb="284" eb="286">
      <t>シタマワ</t>
    </rPh>
    <rPh sb="294" eb="296">
      <t>イジョウ</t>
    </rPh>
    <rPh sb="297" eb="299">
      <t>ケッカ</t>
    </rPh>
    <rPh sb="306" eb="309">
      <t>タンネンド</t>
    </rPh>
    <rPh sb="309" eb="311">
      <t>シュウシ</t>
    </rPh>
    <rPh sb="312" eb="314">
      <t>アカジ</t>
    </rPh>
    <rPh sb="318" eb="320">
      <t>ルイセキ</t>
    </rPh>
    <rPh sb="320" eb="322">
      <t>ケッソン</t>
    </rPh>
    <rPh sb="322" eb="323">
      <t>キン</t>
    </rPh>
    <rPh sb="324" eb="326">
      <t>ハッセイ</t>
    </rPh>
    <rPh sb="341" eb="343">
      <t>シタマワ</t>
    </rPh>
    <rPh sb="352" eb="354">
      <t>オスイ</t>
    </rPh>
    <rPh sb="354" eb="356">
      <t>ショリ</t>
    </rPh>
    <rPh sb="357" eb="358">
      <t>ヨウ</t>
    </rPh>
    <rPh sb="360" eb="362">
      <t>ヒヨウ</t>
    </rPh>
    <rPh sb="363" eb="366">
      <t>シヨウリョウ</t>
    </rPh>
    <rPh sb="369" eb="370">
      <t>マカナ</t>
    </rPh>
    <rPh sb="375" eb="377">
      <t>ジョウキョウ</t>
    </rPh>
    <phoneticPr fontId="4"/>
  </si>
  <si>
    <t>　農業集落排水事業は、処理区域が本市の東部山間地区にあるため、平野部に比べて人口密度が低く、経費に対する使用料収入が少額である。また、一定の整備が完了し、既に投資した施設や管渠等の減価償却費及び企業債元利償還金が影響し、経営状況を圧迫している。そのため、使用料収入で費用全体を賄えないことから、一般会計からの繰入金に今後も頼らざるを得ない状況である。
　下水道のサービスを維持していくために、これまで経費削減に取り組んできたが、必要な施設の維持管理費や更新費用を削減することは難しい。そのため、更新投資に必要な財源の確保を行いつつ、農業集落排水施設の老朽化に対する機能診断と個別施設計画を調整した最適化構想に基づき、計画的に老朽化対策を進めていく予定である。</t>
    <rPh sb="1" eb="3">
      <t>ノウギョウ</t>
    </rPh>
    <rPh sb="3" eb="5">
      <t>シュウラク</t>
    </rPh>
    <rPh sb="5" eb="7">
      <t>ハイスイ</t>
    </rPh>
    <rPh sb="7" eb="9">
      <t>ジギョウ</t>
    </rPh>
    <rPh sb="11" eb="13">
      <t>ショリ</t>
    </rPh>
    <rPh sb="13" eb="15">
      <t>クイキ</t>
    </rPh>
    <rPh sb="16" eb="18">
      <t>ホンシ</t>
    </rPh>
    <rPh sb="19" eb="21">
      <t>トウブ</t>
    </rPh>
    <rPh sb="21" eb="23">
      <t>サンカン</t>
    </rPh>
    <rPh sb="23" eb="25">
      <t>チク</t>
    </rPh>
    <rPh sb="31" eb="34">
      <t>ヘイヤブ</t>
    </rPh>
    <rPh sb="35" eb="36">
      <t>クラ</t>
    </rPh>
    <rPh sb="38" eb="40">
      <t>ジンコウ</t>
    </rPh>
    <rPh sb="40" eb="42">
      <t>ミツド</t>
    </rPh>
    <rPh sb="43" eb="44">
      <t>ヒク</t>
    </rPh>
    <rPh sb="46" eb="48">
      <t>ケイヒ</t>
    </rPh>
    <rPh sb="49" eb="50">
      <t>タイ</t>
    </rPh>
    <rPh sb="52" eb="55">
      <t>シヨウリョウ</t>
    </rPh>
    <rPh sb="55" eb="57">
      <t>シュウニュウ</t>
    </rPh>
    <rPh sb="58" eb="60">
      <t>ショウガク</t>
    </rPh>
    <rPh sb="67" eb="69">
      <t>イッテイ</t>
    </rPh>
    <rPh sb="70" eb="72">
      <t>セイビ</t>
    </rPh>
    <rPh sb="73" eb="75">
      <t>カンリョウ</t>
    </rPh>
    <rPh sb="77" eb="78">
      <t>スデ</t>
    </rPh>
    <rPh sb="79" eb="81">
      <t>トウシ</t>
    </rPh>
    <rPh sb="83" eb="85">
      <t>シセツ</t>
    </rPh>
    <rPh sb="86" eb="88">
      <t>カンキョ</t>
    </rPh>
    <rPh sb="88" eb="89">
      <t>トウ</t>
    </rPh>
    <rPh sb="90" eb="92">
      <t>ゲンカ</t>
    </rPh>
    <rPh sb="92" eb="94">
      <t>ショウキャク</t>
    </rPh>
    <rPh sb="94" eb="95">
      <t>ヒ</t>
    </rPh>
    <rPh sb="95" eb="96">
      <t>オヨ</t>
    </rPh>
    <rPh sb="97" eb="99">
      <t>キギョウ</t>
    </rPh>
    <rPh sb="99" eb="100">
      <t>サイ</t>
    </rPh>
    <rPh sb="100" eb="102">
      <t>ガンリ</t>
    </rPh>
    <rPh sb="102" eb="105">
      <t>ショウカンキン</t>
    </rPh>
    <rPh sb="106" eb="108">
      <t>エイキョウ</t>
    </rPh>
    <rPh sb="110" eb="112">
      <t>ケイエイ</t>
    </rPh>
    <rPh sb="112" eb="114">
      <t>ジョウキョウ</t>
    </rPh>
    <rPh sb="115" eb="117">
      <t>アッパク</t>
    </rPh>
    <rPh sb="127" eb="130">
      <t>シヨウリョウ</t>
    </rPh>
    <rPh sb="130" eb="132">
      <t>シュウニュウ</t>
    </rPh>
    <rPh sb="133" eb="135">
      <t>ヒヨウ</t>
    </rPh>
    <rPh sb="135" eb="137">
      <t>ゼンタイ</t>
    </rPh>
    <rPh sb="138" eb="139">
      <t>マカナ</t>
    </rPh>
    <rPh sb="147" eb="149">
      <t>イッパン</t>
    </rPh>
    <rPh sb="149" eb="151">
      <t>カイケイ</t>
    </rPh>
    <rPh sb="154" eb="156">
      <t>クリイレ</t>
    </rPh>
    <rPh sb="156" eb="157">
      <t>キン</t>
    </rPh>
    <rPh sb="158" eb="160">
      <t>コンゴ</t>
    </rPh>
    <rPh sb="161" eb="162">
      <t>タヨ</t>
    </rPh>
    <rPh sb="166" eb="167">
      <t>エ</t>
    </rPh>
    <rPh sb="169" eb="171">
      <t>ジョウキョウ</t>
    </rPh>
    <rPh sb="177" eb="180">
      <t>ゲスイドウ</t>
    </rPh>
    <rPh sb="186" eb="188">
      <t>イジ</t>
    </rPh>
    <rPh sb="200" eb="202">
      <t>ケイヒ</t>
    </rPh>
    <rPh sb="202" eb="204">
      <t>サクゲン</t>
    </rPh>
    <rPh sb="205" eb="206">
      <t>ト</t>
    </rPh>
    <rPh sb="207" eb="208">
      <t>ク</t>
    </rPh>
    <rPh sb="214" eb="216">
      <t>ヒツヨウ</t>
    </rPh>
    <rPh sb="217" eb="219">
      <t>シセツ</t>
    </rPh>
    <rPh sb="220" eb="222">
      <t>イジ</t>
    </rPh>
    <rPh sb="222" eb="225">
      <t>カンリヒ</t>
    </rPh>
    <rPh sb="226" eb="228">
      <t>コウシン</t>
    </rPh>
    <rPh sb="228" eb="230">
      <t>ヒヨウ</t>
    </rPh>
    <rPh sb="231" eb="233">
      <t>サクゲン</t>
    </rPh>
    <rPh sb="238" eb="239">
      <t>ムズカ</t>
    </rPh>
    <rPh sb="247" eb="249">
      <t>コウシン</t>
    </rPh>
    <rPh sb="249" eb="251">
      <t>トウシ</t>
    </rPh>
    <rPh sb="252" eb="254">
      <t>ヒツヨウ</t>
    </rPh>
    <rPh sb="255" eb="257">
      <t>ザイゲン</t>
    </rPh>
    <rPh sb="258" eb="260">
      <t>カクホ</t>
    </rPh>
    <rPh sb="261" eb="262">
      <t>オコナ</t>
    </rPh>
    <rPh sb="266" eb="268">
      <t>ノウギョウ</t>
    </rPh>
    <rPh sb="268" eb="270">
      <t>シュウラク</t>
    </rPh>
    <rPh sb="270" eb="272">
      <t>ハイスイ</t>
    </rPh>
    <rPh sb="272" eb="274">
      <t>シセツ</t>
    </rPh>
    <rPh sb="275" eb="278">
      <t>ロウキュウカ</t>
    </rPh>
    <rPh sb="279" eb="280">
      <t>タイ</t>
    </rPh>
    <rPh sb="282" eb="284">
      <t>キノウ</t>
    </rPh>
    <rPh sb="284" eb="286">
      <t>シンダン</t>
    </rPh>
    <rPh sb="287" eb="289">
      <t>コベツ</t>
    </rPh>
    <rPh sb="289" eb="291">
      <t>シセツ</t>
    </rPh>
    <rPh sb="291" eb="293">
      <t>ケイカク</t>
    </rPh>
    <rPh sb="294" eb="296">
      <t>チョウセイ</t>
    </rPh>
    <rPh sb="298" eb="301">
      <t>サイテキカ</t>
    </rPh>
    <rPh sb="301" eb="303">
      <t>コウソウ</t>
    </rPh>
    <rPh sb="304" eb="305">
      <t>モト</t>
    </rPh>
    <rPh sb="308" eb="311">
      <t>ケイカクテキ</t>
    </rPh>
    <rPh sb="312" eb="315">
      <t>ロウキュウカ</t>
    </rPh>
    <rPh sb="315" eb="317">
      <t>タイサク</t>
    </rPh>
    <rPh sb="318" eb="319">
      <t>スス</t>
    </rPh>
    <rPh sb="323" eb="325">
      <t>ヨテイ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</si>
</sst>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C1D-4843-B215-94C0A4F138F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0.25</c:v>
                </c:pt>
                <c:pt idx="3">
                  <c:v>0.05</c:v>
                </c:pt>
                <c:pt idx="4">
                  <c:v>0.03</c:v>
                </c:pt>
              </c:numCache>
            </c:numRef>
          </c:val>
          <c:smooth val="0"/>
          <c:extLst>
            <c:ext xmlns:c16="http://schemas.microsoft.com/office/drawing/2014/chart" uri="{C3380CC4-5D6E-409C-BE32-E72D297353CC}">
              <c16:uniqueId val="{00000001-1C1D-4843-B215-94C0A4F138F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98.33</c:v>
                </c:pt>
                <c:pt idx="1">
                  <c:v>97.94</c:v>
                </c:pt>
                <c:pt idx="2">
                  <c:v>98.26</c:v>
                </c:pt>
                <c:pt idx="3">
                  <c:v>96.17</c:v>
                </c:pt>
                <c:pt idx="4">
                  <c:v>96.18</c:v>
                </c:pt>
              </c:numCache>
            </c:numRef>
          </c:val>
          <c:extLst>
            <c:ext xmlns:c16="http://schemas.microsoft.com/office/drawing/2014/chart" uri="{C3380CC4-5D6E-409C-BE32-E72D297353CC}">
              <c16:uniqueId val="{00000000-29DD-445F-904F-668CDD708A6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101.77</c:v>
                </c:pt>
                <c:pt idx="1">
                  <c:v>103.6</c:v>
                </c:pt>
                <c:pt idx="2">
                  <c:v>106.37</c:v>
                </c:pt>
                <c:pt idx="3">
                  <c:v>106.07</c:v>
                </c:pt>
                <c:pt idx="4">
                  <c:v>105.5</c:v>
                </c:pt>
              </c:numCache>
            </c:numRef>
          </c:val>
          <c:smooth val="0"/>
          <c:extLst>
            <c:ext xmlns:c16="http://schemas.microsoft.com/office/drawing/2014/chart" uri="{C3380CC4-5D6E-409C-BE32-E72D297353CC}">
              <c16:uniqueId val="{00000001-29DD-445F-904F-668CDD708A6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22.72</c:v>
                </c:pt>
                <c:pt idx="1">
                  <c:v>25.09</c:v>
                </c:pt>
                <c:pt idx="2">
                  <c:v>27.46</c:v>
                </c:pt>
                <c:pt idx="3">
                  <c:v>29.83</c:v>
                </c:pt>
                <c:pt idx="4">
                  <c:v>32.200000000000003</c:v>
                </c:pt>
              </c:numCache>
            </c:numRef>
          </c:val>
          <c:extLst>
            <c:ext xmlns:c16="http://schemas.microsoft.com/office/drawing/2014/chart" uri="{C3380CC4-5D6E-409C-BE32-E72D297353CC}">
              <c16:uniqueId val="{00000000-CFF0-4627-8FE5-0FD7CECC3A8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24.13</c:v>
                </c:pt>
                <c:pt idx="1">
                  <c:v>23.06</c:v>
                </c:pt>
                <c:pt idx="2">
                  <c:v>20.34</c:v>
                </c:pt>
                <c:pt idx="3">
                  <c:v>21.85</c:v>
                </c:pt>
                <c:pt idx="4">
                  <c:v>25.19</c:v>
                </c:pt>
              </c:numCache>
            </c:numRef>
          </c:val>
          <c:smooth val="0"/>
          <c:extLst>
            <c:ext xmlns:c16="http://schemas.microsoft.com/office/drawing/2014/chart" uri="{C3380CC4-5D6E-409C-BE32-E72D297353CC}">
              <c16:uniqueId val="{00000001-CFF0-4627-8FE5-0FD7CECC3A8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AD9-4FE8-8240-B2CA9264A20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AD9-4FE8-8240-B2CA9264A20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24.44</c:v>
                </c:pt>
                <c:pt idx="1">
                  <c:v>28.35</c:v>
                </c:pt>
                <c:pt idx="2">
                  <c:v>10.93</c:v>
                </c:pt>
                <c:pt idx="3">
                  <c:v>53.41</c:v>
                </c:pt>
                <c:pt idx="4">
                  <c:v>53.01</c:v>
                </c:pt>
              </c:numCache>
            </c:numRef>
          </c:val>
          <c:extLst>
            <c:ext xmlns:c16="http://schemas.microsoft.com/office/drawing/2014/chart" uri="{C3380CC4-5D6E-409C-BE32-E72D297353CC}">
              <c16:uniqueId val="{00000000-AB86-4259-ADD4-2FC9EDEAA6E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227.4</c:v>
                </c:pt>
                <c:pt idx="1">
                  <c:v>193.99</c:v>
                </c:pt>
                <c:pt idx="2">
                  <c:v>139.02000000000001</c:v>
                </c:pt>
                <c:pt idx="3">
                  <c:v>132.04</c:v>
                </c:pt>
                <c:pt idx="4">
                  <c:v>145.43</c:v>
                </c:pt>
              </c:numCache>
            </c:numRef>
          </c:val>
          <c:smooth val="0"/>
          <c:extLst>
            <c:ext xmlns:c16="http://schemas.microsoft.com/office/drawing/2014/chart" uri="{C3380CC4-5D6E-409C-BE32-E72D297353CC}">
              <c16:uniqueId val="{00000001-AB86-4259-ADD4-2FC9EDEAA6E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123.04</c:v>
                </c:pt>
                <c:pt idx="1">
                  <c:v>137.31</c:v>
                </c:pt>
                <c:pt idx="2">
                  <c:v>139.65</c:v>
                </c:pt>
                <c:pt idx="3">
                  <c:v>147.18</c:v>
                </c:pt>
                <c:pt idx="4">
                  <c:v>151.52000000000001</c:v>
                </c:pt>
              </c:numCache>
            </c:numRef>
          </c:val>
          <c:extLst>
            <c:ext xmlns:c16="http://schemas.microsoft.com/office/drawing/2014/chart" uri="{C3380CC4-5D6E-409C-BE32-E72D297353CC}">
              <c16:uniqueId val="{00000000-4FE7-4BAF-9786-D858EE793B4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29.54</c:v>
                </c:pt>
                <c:pt idx="1">
                  <c:v>26.99</c:v>
                </c:pt>
                <c:pt idx="2">
                  <c:v>29.13</c:v>
                </c:pt>
                <c:pt idx="3">
                  <c:v>35.69</c:v>
                </c:pt>
                <c:pt idx="4">
                  <c:v>38.4</c:v>
                </c:pt>
              </c:numCache>
            </c:numRef>
          </c:val>
          <c:smooth val="0"/>
          <c:extLst>
            <c:ext xmlns:c16="http://schemas.microsoft.com/office/drawing/2014/chart" uri="{C3380CC4-5D6E-409C-BE32-E72D297353CC}">
              <c16:uniqueId val="{00000001-4FE7-4BAF-9786-D858EE793B4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15203.38</c:v>
                </c:pt>
                <c:pt idx="1">
                  <c:v>13759.09</c:v>
                </c:pt>
                <c:pt idx="2">
                  <c:v>5363.65</c:v>
                </c:pt>
                <c:pt idx="3">
                  <c:v>12291.58</c:v>
                </c:pt>
                <c:pt idx="4">
                  <c:v>11232.28</c:v>
                </c:pt>
              </c:numCache>
            </c:numRef>
          </c:val>
          <c:extLst>
            <c:ext xmlns:c16="http://schemas.microsoft.com/office/drawing/2014/chart" uri="{C3380CC4-5D6E-409C-BE32-E72D297353CC}">
              <c16:uniqueId val="{00000000-BE2E-4754-9FE3-2720278FEDE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867.83</c:v>
                </c:pt>
                <c:pt idx="3">
                  <c:v>791.76</c:v>
                </c:pt>
                <c:pt idx="4">
                  <c:v>900.82</c:v>
                </c:pt>
              </c:numCache>
            </c:numRef>
          </c:val>
          <c:smooth val="0"/>
          <c:extLst>
            <c:ext xmlns:c16="http://schemas.microsoft.com/office/drawing/2014/chart" uri="{C3380CC4-5D6E-409C-BE32-E72D297353CC}">
              <c16:uniqueId val="{00000001-BE2E-4754-9FE3-2720278FEDE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69.92</c:v>
                </c:pt>
                <c:pt idx="1">
                  <c:v>71.69</c:v>
                </c:pt>
                <c:pt idx="2">
                  <c:v>36.799999999999997</c:v>
                </c:pt>
                <c:pt idx="3">
                  <c:v>63.69</c:v>
                </c:pt>
                <c:pt idx="4">
                  <c:v>63.87</c:v>
                </c:pt>
              </c:numCache>
            </c:numRef>
          </c:val>
          <c:extLst>
            <c:ext xmlns:c16="http://schemas.microsoft.com/office/drawing/2014/chart" uri="{C3380CC4-5D6E-409C-BE32-E72D297353CC}">
              <c16:uniqueId val="{00000000-1EF3-4BD3-A7A0-DD4F09724E3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57.08</c:v>
                </c:pt>
                <c:pt idx="3">
                  <c:v>56.26</c:v>
                </c:pt>
                <c:pt idx="4">
                  <c:v>52.94</c:v>
                </c:pt>
              </c:numCache>
            </c:numRef>
          </c:val>
          <c:smooth val="0"/>
          <c:extLst>
            <c:ext xmlns:c16="http://schemas.microsoft.com/office/drawing/2014/chart" uri="{C3380CC4-5D6E-409C-BE32-E72D297353CC}">
              <c16:uniqueId val="{00000001-1EF3-4BD3-A7A0-DD4F09724E3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185.91</c:v>
                </c:pt>
                <c:pt idx="1">
                  <c:v>181.35</c:v>
                </c:pt>
                <c:pt idx="2">
                  <c:v>353.31</c:v>
                </c:pt>
                <c:pt idx="3">
                  <c:v>204.13</c:v>
                </c:pt>
                <c:pt idx="4">
                  <c:v>203.56</c:v>
                </c:pt>
              </c:numCache>
            </c:numRef>
          </c:val>
          <c:extLst>
            <c:ext xmlns:c16="http://schemas.microsoft.com/office/drawing/2014/chart" uri="{C3380CC4-5D6E-409C-BE32-E72D297353CC}">
              <c16:uniqueId val="{00000000-2D9C-4DEB-B514-4A05BD32DE7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274.99</c:v>
                </c:pt>
                <c:pt idx="3">
                  <c:v>282.08999999999997</c:v>
                </c:pt>
                <c:pt idx="4">
                  <c:v>303.27999999999997</c:v>
                </c:pt>
              </c:numCache>
            </c:numRef>
          </c:val>
          <c:smooth val="0"/>
          <c:extLst>
            <c:ext xmlns:c16="http://schemas.microsoft.com/office/drawing/2014/chart" uri="{C3380CC4-5D6E-409C-BE32-E72D297353CC}">
              <c16:uniqueId val="{00000001-2D9C-4DEB-B514-4A05BD32DE7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33.24</c:v>
                </c:pt>
                <c:pt idx="1">
                  <c:v>33.65</c:v>
                </c:pt>
                <c:pt idx="2">
                  <c:v>34.47</c:v>
                </c:pt>
                <c:pt idx="3">
                  <c:v>33.79</c:v>
                </c:pt>
                <c:pt idx="4">
                  <c:v>33.520000000000003</c:v>
                </c:pt>
              </c:numCache>
            </c:numRef>
          </c:val>
          <c:extLst>
            <c:ext xmlns:c16="http://schemas.microsoft.com/office/drawing/2014/chart" uri="{C3380CC4-5D6E-409C-BE32-E72D297353CC}">
              <c16:uniqueId val="{00000000-5C4D-4459-84EF-CA02B84A950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54.83</c:v>
                </c:pt>
                <c:pt idx="3">
                  <c:v>66.53</c:v>
                </c:pt>
                <c:pt idx="4">
                  <c:v>52.35</c:v>
                </c:pt>
              </c:numCache>
            </c:numRef>
          </c:val>
          <c:smooth val="0"/>
          <c:extLst>
            <c:ext xmlns:c16="http://schemas.microsoft.com/office/drawing/2014/chart" uri="{C3380CC4-5D6E-409C-BE32-E72D297353CC}">
              <c16:uniqueId val="{00000001-5C4D-4459-84EF-CA02B84A950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64.89</c:v>
                </c:pt>
                <c:pt idx="1">
                  <c:v>66.53</c:v>
                </c:pt>
                <c:pt idx="2">
                  <c:v>69.27</c:v>
                </c:pt>
                <c:pt idx="3">
                  <c:v>69.209999999999994</c:v>
                </c:pt>
                <c:pt idx="4">
                  <c:v>70.13</c:v>
                </c:pt>
              </c:numCache>
            </c:numRef>
          </c:val>
          <c:extLst>
            <c:ext xmlns:c16="http://schemas.microsoft.com/office/drawing/2014/chart" uri="{C3380CC4-5D6E-409C-BE32-E72D297353CC}">
              <c16:uniqueId val="{00000000-9364-41D3-84D2-5FE86888DE9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84.7</c:v>
                </c:pt>
                <c:pt idx="3">
                  <c:v>84.67</c:v>
                </c:pt>
                <c:pt idx="4">
                  <c:v>84.39</c:v>
                </c:pt>
              </c:numCache>
            </c:numRef>
          </c:val>
          <c:smooth val="0"/>
          <c:extLst>
            <c:ext xmlns:c16="http://schemas.microsoft.com/office/drawing/2014/chart" uri="{C3380CC4-5D6E-409C-BE32-E72D297353CC}">
              <c16:uniqueId val="{00000001-9364-41D3-84D2-5FE86888DE9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【133.62】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【36.94】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W55" zoomScaleNormal="10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奈良県　天理市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46">
        <f>データ!S6</f>
        <v>62081</v>
      </c>
      <c r="AM8" s="46"/>
      <c r="AN8" s="46"/>
      <c r="AO8" s="46"/>
      <c r="AP8" s="46"/>
      <c r="AQ8" s="46"/>
      <c r="AR8" s="46"/>
      <c r="AS8" s="46"/>
      <c r="AT8" s="45">
        <f>データ!T6</f>
        <v>86.42</v>
      </c>
      <c r="AU8" s="45"/>
      <c r="AV8" s="45"/>
      <c r="AW8" s="45"/>
      <c r="AX8" s="45"/>
      <c r="AY8" s="45"/>
      <c r="AZ8" s="45"/>
      <c r="BA8" s="45"/>
      <c r="BB8" s="45">
        <f>データ!U6</f>
        <v>718.36</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2">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2">
      <c r="A10" s="2"/>
      <c r="B10" s="45" t="str">
        <f>データ!N6</f>
        <v>-</v>
      </c>
      <c r="C10" s="45"/>
      <c r="D10" s="45"/>
      <c r="E10" s="45"/>
      <c r="F10" s="45"/>
      <c r="G10" s="45"/>
      <c r="H10" s="45"/>
      <c r="I10" s="45">
        <f>データ!O6</f>
        <v>57.73</v>
      </c>
      <c r="J10" s="45"/>
      <c r="K10" s="45"/>
      <c r="L10" s="45"/>
      <c r="M10" s="45"/>
      <c r="N10" s="45"/>
      <c r="O10" s="45"/>
      <c r="P10" s="45">
        <f>データ!P6</f>
        <v>1.86</v>
      </c>
      <c r="Q10" s="45"/>
      <c r="R10" s="45"/>
      <c r="S10" s="45"/>
      <c r="T10" s="45"/>
      <c r="U10" s="45"/>
      <c r="V10" s="45"/>
      <c r="W10" s="45">
        <f>データ!Q6</f>
        <v>78.849999999999994</v>
      </c>
      <c r="X10" s="45"/>
      <c r="Y10" s="45"/>
      <c r="Z10" s="45"/>
      <c r="AA10" s="45"/>
      <c r="AB10" s="45"/>
      <c r="AC10" s="45"/>
      <c r="AD10" s="46">
        <f>データ!R6</f>
        <v>2860</v>
      </c>
      <c r="AE10" s="46"/>
      <c r="AF10" s="46"/>
      <c r="AG10" s="46"/>
      <c r="AH10" s="46"/>
      <c r="AI10" s="46"/>
      <c r="AJ10" s="46"/>
      <c r="AK10" s="2"/>
      <c r="AL10" s="46">
        <f>データ!V6</f>
        <v>1145</v>
      </c>
      <c r="AM10" s="46"/>
      <c r="AN10" s="46"/>
      <c r="AO10" s="46"/>
      <c r="AP10" s="46"/>
      <c r="AQ10" s="46"/>
      <c r="AR10" s="46"/>
      <c r="AS10" s="46"/>
      <c r="AT10" s="45">
        <f>データ!W6</f>
        <v>0.82</v>
      </c>
      <c r="AU10" s="45"/>
      <c r="AV10" s="45"/>
      <c r="AW10" s="45"/>
      <c r="AX10" s="45"/>
      <c r="AY10" s="45"/>
      <c r="AZ10" s="45"/>
      <c r="BA10" s="45"/>
      <c r="BB10" s="45">
        <f>データ!X6</f>
        <v>1396.34</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116</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【103.61】</v>
      </c>
      <c r="F85" s="12" t="str">
        <f>データ!AT6</f>
        <v>【133.62】</v>
      </c>
      <c r="G85" s="12" t="str">
        <f>データ!BE6</f>
        <v>【36.94】</v>
      </c>
      <c r="H85" s="12" t="str">
        <f>データ!BP6</f>
        <v>【809.19】</v>
      </c>
      <c r="I85" s="12" t="str">
        <f>データ!CA6</f>
        <v>【57.02】</v>
      </c>
      <c r="J85" s="12" t="str">
        <f>データ!CL6</f>
        <v>【273.68】</v>
      </c>
      <c r="K85" s="12" t="str">
        <f>データ!CW6</f>
        <v>【52.55】</v>
      </c>
      <c r="L85" s="12" t="str">
        <f>データ!DH6</f>
        <v>【87.30】</v>
      </c>
      <c r="M85" s="12" t="str">
        <f>データ!DS6</f>
        <v>【27.11】</v>
      </c>
      <c r="N85" s="12" t="str">
        <f>データ!ED6</f>
        <v>【0.00】</v>
      </c>
      <c r="O85" s="12" t="str">
        <f>データ!EO6</f>
        <v>【0.02】</v>
      </c>
    </row>
  </sheetData>
  <sheetProtection algorithmName="SHA-512" hashValue="hO7wEb6NN22PhyDvhszSR2qMS1K7BTYfD7syvERCCLRTv7f58Hpv6ozL8eAHP2OtPF/6wpXP+Bxcka0c7r0E/w==" saltValue="ULoTD3fDes/imUH8u8vMH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292044</v>
      </c>
      <c r="D6" s="19">
        <f t="shared" si="3"/>
        <v>46</v>
      </c>
      <c r="E6" s="19">
        <f t="shared" si="3"/>
        <v>17</v>
      </c>
      <c r="F6" s="19">
        <f t="shared" si="3"/>
        <v>5</v>
      </c>
      <c r="G6" s="19">
        <f t="shared" si="3"/>
        <v>0</v>
      </c>
      <c r="H6" s="19" t="str">
        <f t="shared" si="3"/>
        <v>奈良県　天理市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57.73</v>
      </c>
      <c r="P6" s="20">
        <f t="shared" si="3"/>
        <v>1.86</v>
      </c>
      <c r="Q6" s="20">
        <f t="shared" si="3"/>
        <v>78.849999999999994</v>
      </c>
      <c r="R6" s="20">
        <f t="shared" si="3"/>
        <v>2860</v>
      </c>
      <c r="S6" s="20">
        <f t="shared" si="3"/>
        <v>62081</v>
      </c>
      <c r="T6" s="20">
        <f t="shared" si="3"/>
        <v>86.42</v>
      </c>
      <c r="U6" s="20">
        <f t="shared" si="3"/>
        <v>718.36</v>
      </c>
      <c r="V6" s="20">
        <f t="shared" si="3"/>
        <v>1145</v>
      </c>
      <c r="W6" s="20">
        <f t="shared" si="3"/>
        <v>0.82</v>
      </c>
      <c r="X6" s="20">
        <f t="shared" si="3"/>
        <v>1396.34</v>
      </c>
      <c r="Y6" s="21">
        <f>IF(Y7="",NA(),Y7)</f>
        <v>98.33</v>
      </c>
      <c r="Z6" s="21">
        <f t="shared" ref="Z6:AH6" si="4">IF(Z7="",NA(),Z7)</f>
        <v>97.94</v>
      </c>
      <c r="AA6" s="21">
        <f t="shared" si="4"/>
        <v>98.26</v>
      </c>
      <c r="AB6" s="21">
        <f t="shared" si="4"/>
        <v>96.17</v>
      </c>
      <c r="AC6" s="21">
        <f t="shared" si="4"/>
        <v>96.18</v>
      </c>
      <c r="AD6" s="21">
        <f t="shared" si="4"/>
        <v>101.77</v>
      </c>
      <c r="AE6" s="21">
        <f t="shared" si="4"/>
        <v>103.6</v>
      </c>
      <c r="AF6" s="21">
        <f t="shared" si="4"/>
        <v>106.37</v>
      </c>
      <c r="AG6" s="21">
        <f t="shared" si="4"/>
        <v>106.07</v>
      </c>
      <c r="AH6" s="21">
        <f t="shared" si="4"/>
        <v>105.5</v>
      </c>
      <c r="AI6" s="20" t="str">
        <f>IF(AI7="","",IF(AI7="-","【-】","【"&amp;SUBSTITUTE(TEXT(AI7,"#,##0.00"),"-","△")&amp;"】"))</f>
        <v>【103.61】</v>
      </c>
      <c r="AJ6" s="21">
        <f>IF(AJ7="",NA(),AJ7)</f>
        <v>24.44</v>
      </c>
      <c r="AK6" s="21">
        <f t="shared" ref="AK6:AS6" si="5">IF(AK7="",NA(),AK7)</f>
        <v>28.35</v>
      </c>
      <c r="AL6" s="21">
        <f t="shared" si="5"/>
        <v>10.93</v>
      </c>
      <c r="AM6" s="21">
        <f t="shared" si="5"/>
        <v>53.41</v>
      </c>
      <c r="AN6" s="21">
        <f t="shared" si="5"/>
        <v>53.01</v>
      </c>
      <c r="AO6" s="21">
        <f t="shared" si="5"/>
        <v>227.4</v>
      </c>
      <c r="AP6" s="21">
        <f t="shared" si="5"/>
        <v>193.99</v>
      </c>
      <c r="AQ6" s="21">
        <f t="shared" si="5"/>
        <v>139.02000000000001</v>
      </c>
      <c r="AR6" s="21">
        <f t="shared" si="5"/>
        <v>132.04</v>
      </c>
      <c r="AS6" s="21">
        <f t="shared" si="5"/>
        <v>145.43</v>
      </c>
      <c r="AT6" s="20" t="str">
        <f>IF(AT7="","",IF(AT7="-","【-】","【"&amp;SUBSTITUTE(TEXT(AT7,"#,##0.00"),"-","△")&amp;"】"))</f>
        <v>【133.62】</v>
      </c>
      <c r="AU6" s="21">
        <f>IF(AU7="",NA(),AU7)</f>
        <v>123.04</v>
      </c>
      <c r="AV6" s="21">
        <f t="shared" ref="AV6:BD6" si="6">IF(AV7="",NA(),AV7)</f>
        <v>137.31</v>
      </c>
      <c r="AW6" s="21">
        <f t="shared" si="6"/>
        <v>139.65</v>
      </c>
      <c r="AX6" s="21">
        <f t="shared" si="6"/>
        <v>147.18</v>
      </c>
      <c r="AY6" s="21">
        <f t="shared" si="6"/>
        <v>151.52000000000001</v>
      </c>
      <c r="AZ6" s="21">
        <f t="shared" si="6"/>
        <v>29.54</v>
      </c>
      <c r="BA6" s="21">
        <f t="shared" si="6"/>
        <v>26.99</v>
      </c>
      <c r="BB6" s="21">
        <f t="shared" si="6"/>
        <v>29.13</v>
      </c>
      <c r="BC6" s="21">
        <f t="shared" si="6"/>
        <v>35.69</v>
      </c>
      <c r="BD6" s="21">
        <f t="shared" si="6"/>
        <v>38.4</v>
      </c>
      <c r="BE6" s="20" t="str">
        <f>IF(BE7="","",IF(BE7="-","【-】","【"&amp;SUBSTITUTE(TEXT(BE7,"#,##0.00"),"-","△")&amp;"】"))</f>
        <v>【36.94】</v>
      </c>
      <c r="BF6" s="21">
        <f>IF(BF7="",NA(),BF7)</f>
        <v>15203.38</v>
      </c>
      <c r="BG6" s="21">
        <f t="shared" ref="BG6:BO6" si="7">IF(BG7="",NA(),BG7)</f>
        <v>13759.09</v>
      </c>
      <c r="BH6" s="21">
        <f t="shared" si="7"/>
        <v>5363.65</v>
      </c>
      <c r="BI6" s="21">
        <f t="shared" si="7"/>
        <v>12291.58</v>
      </c>
      <c r="BJ6" s="21">
        <f t="shared" si="7"/>
        <v>11232.28</v>
      </c>
      <c r="BK6" s="21">
        <f t="shared" si="7"/>
        <v>789.46</v>
      </c>
      <c r="BL6" s="21">
        <f t="shared" si="7"/>
        <v>826.83</v>
      </c>
      <c r="BM6" s="21">
        <f t="shared" si="7"/>
        <v>867.83</v>
      </c>
      <c r="BN6" s="21">
        <f t="shared" si="7"/>
        <v>791.76</v>
      </c>
      <c r="BO6" s="21">
        <f t="shared" si="7"/>
        <v>900.82</v>
      </c>
      <c r="BP6" s="20" t="str">
        <f>IF(BP7="","",IF(BP7="-","【-】","【"&amp;SUBSTITUTE(TEXT(BP7,"#,##0.00"),"-","△")&amp;"】"))</f>
        <v>【809.19】</v>
      </c>
      <c r="BQ6" s="21">
        <f>IF(BQ7="",NA(),BQ7)</f>
        <v>69.92</v>
      </c>
      <c r="BR6" s="21">
        <f t="shared" ref="BR6:BZ6" si="8">IF(BR7="",NA(),BR7)</f>
        <v>71.69</v>
      </c>
      <c r="BS6" s="21">
        <f t="shared" si="8"/>
        <v>36.799999999999997</v>
      </c>
      <c r="BT6" s="21">
        <f t="shared" si="8"/>
        <v>63.69</v>
      </c>
      <c r="BU6" s="21">
        <f t="shared" si="8"/>
        <v>63.87</v>
      </c>
      <c r="BV6" s="21">
        <f t="shared" si="8"/>
        <v>57.77</v>
      </c>
      <c r="BW6" s="21">
        <f t="shared" si="8"/>
        <v>57.31</v>
      </c>
      <c r="BX6" s="21">
        <f t="shared" si="8"/>
        <v>57.08</v>
      </c>
      <c r="BY6" s="21">
        <f t="shared" si="8"/>
        <v>56.26</v>
      </c>
      <c r="BZ6" s="21">
        <f t="shared" si="8"/>
        <v>52.94</v>
      </c>
      <c r="CA6" s="20" t="str">
        <f>IF(CA7="","",IF(CA7="-","【-】","【"&amp;SUBSTITUTE(TEXT(CA7,"#,##0.00"),"-","△")&amp;"】"))</f>
        <v>【57.02】</v>
      </c>
      <c r="CB6" s="21">
        <f>IF(CB7="",NA(),CB7)</f>
        <v>185.91</v>
      </c>
      <c r="CC6" s="21">
        <f t="shared" ref="CC6:CK6" si="9">IF(CC7="",NA(),CC7)</f>
        <v>181.35</v>
      </c>
      <c r="CD6" s="21">
        <f t="shared" si="9"/>
        <v>353.31</v>
      </c>
      <c r="CE6" s="21">
        <f t="shared" si="9"/>
        <v>204.13</v>
      </c>
      <c r="CF6" s="21">
        <f t="shared" si="9"/>
        <v>203.56</v>
      </c>
      <c r="CG6" s="21">
        <f t="shared" si="9"/>
        <v>274.35000000000002</v>
      </c>
      <c r="CH6" s="21">
        <f t="shared" si="9"/>
        <v>273.52</v>
      </c>
      <c r="CI6" s="21">
        <f t="shared" si="9"/>
        <v>274.99</v>
      </c>
      <c r="CJ6" s="21">
        <f t="shared" si="9"/>
        <v>282.08999999999997</v>
      </c>
      <c r="CK6" s="21">
        <f t="shared" si="9"/>
        <v>303.27999999999997</v>
      </c>
      <c r="CL6" s="20" t="str">
        <f>IF(CL7="","",IF(CL7="-","【-】","【"&amp;SUBSTITUTE(TEXT(CL7,"#,##0.00"),"-","△")&amp;"】"))</f>
        <v>【273.68】</v>
      </c>
      <c r="CM6" s="21">
        <f>IF(CM7="",NA(),CM7)</f>
        <v>33.24</v>
      </c>
      <c r="CN6" s="21">
        <f t="shared" ref="CN6:CV6" si="10">IF(CN7="",NA(),CN7)</f>
        <v>33.65</v>
      </c>
      <c r="CO6" s="21">
        <f t="shared" si="10"/>
        <v>34.47</v>
      </c>
      <c r="CP6" s="21">
        <f t="shared" si="10"/>
        <v>33.79</v>
      </c>
      <c r="CQ6" s="21">
        <f t="shared" si="10"/>
        <v>33.520000000000003</v>
      </c>
      <c r="CR6" s="21">
        <f t="shared" si="10"/>
        <v>50.68</v>
      </c>
      <c r="CS6" s="21">
        <f t="shared" si="10"/>
        <v>50.14</v>
      </c>
      <c r="CT6" s="21">
        <f t="shared" si="10"/>
        <v>54.83</v>
      </c>
      <c r="CU6" s="21">
        <f t="shared" si="10"/>
        <v>66.53</v>
      </c>
      <c r="CV6" s="21">
        <f t="shared" si="10"/>
        <v>52.35</v>
      </c>
      <c r="CW6" s="20" t="str">
        <f>IF(CW7="","",IF(CW7="-","【-】","【"&amp;SUBSTITUTE(TEXT(CW7,"#,##0.00"),"-","△")&amp;"】"))</f>
        <v>【52.55】</v>
      </c>
      <c r="CX6" s="21">
        <f>IF(CX7="",NA(),CX7)</f>
        <v>64.89</v>
      </c>
      <c r="CY6" s="21">
        <f t="shared" ref="CY6:DG6" si="11">IF(CY7="",NA(),CY7)</f>
        <v>66.53</v>
      </c>
      <c r="CZ6" s="21">
        <f t="shared" si="11"/>
        <v>69.27</v>
      </c>
      <c r="DA6" s="21">
        <f t="shared" si="11"/>
        <v>69.209999999999994</v>
      </c>
      <c r="DB6" s="21">
        <f t="shared" si="11"/>
        <v>70.13</v>
      </c>
      <c r="DC6" s="21">
        <f t="shared" si="11"/>
        <v>84.86</v>
      </c>
      <c r="DD6" s="21">
        <f t="shared" si="11"/>
        <v>84.98</v>
      </c>
      <c r="DE6" s="21">
        <f t="shared" si="11"/>
        <v>84.7</v>
      </c>
      <c r="DF6" s="21">
        <f t="shared" si="11"/>
        <v>84.67</v>
      </c>
      <c r="DG6" s="21">
        <f t="shared" si="11"/>
        <v>84.39</v>
      </c>
      <c r="DH6" s="20" t="str">
        <f>IF(DH7="","",IF(DH7="-","【-】","【"&amp;SUBSTITUTE(TEXT(DH7,"#,##0.00"),"-","△")&amp;"】"))</f>
        <v>【87.30】</v>
      </c>
      <c r="DI6" s="21">
        <f>IF(DI7="",NA(),DI7)</f>
        <v>22.72</v>
      </c>
      <c r="DJ6" s="21">
        <f t="shared" ref="DJ6:DR6" si="12">IF(DJ7="",NA(),DJ7)</f>
        <v>25.09</v>
      </c>
      <c r="DK6" s="21">
        <f t="shared" si="12"/>
        <v>27.46</v>
      </c>
      <c r="DL6" s="21">
        <f t="shared" si="12"/>
        <v>29.83</v>
      </c>
      <c r="DM6" s="21">
        <f t="shared" si="12"/>
        <v>32.200000000000003</v>
      </c>
      <c r="DN6" s="21">
        <f t="shared" si="12"/>
        <v>24.13</v>
      </c>
      <c r="DO6" s="21">
        <f t="shared" si="12"/>
        <v>23.06</v>
      </c>
      <c r="DP6" s="21">
        <f t="shared" si="12"/>
        <v>20.34</v>
      </c>
      <c r="DQ6" s="21">
        <f t="shared" si="12"/>
        <v>21.85</v>
      </c>
      <c r="DR6" s="21">
        <f t="shared" si="12"/>
        <v>25.19</v>
      </c>
      <c r="DS6" s="20" t="str">
        <f>IF(DS7="","",IF(DS7="-","【-】","【"&amp;SUBSTITUTE(TEXT(DS7,"#,##0.00"),"-","△")&amp;"】"))</f>
        <v>【27.11】</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0.01</v>
      </c>
      <c r="EK6" s="21">
        <f t="shared" si="14"/>
        <v>0.02</v>
      </c>
      <c r="EL6" s="21">
        <f t="shared" si="14"/>
        <v>0.25</v>
      </c>
      <c r="EM6" s="21">
        <f t="shared" si="14"/>
        <v>0.05</v>
      </c>
      <c r="EN6" s="21">
        <f t="shared" si="14"/>
        <v>0.03</v>
      </c>
      <c r="EO6" s="20" t="str">
        <f>IF(EO7="","",IF(EO7="-","【-】","【"&amp;SUBSTITUTE(TEXT(EO7,"#,##0.00"),"-","△")&amp;"】"))</f>
        <v>【0.02】</v>
      </c>
    </row>
    <row r="7" spans="1:148" s="22" customFormat="1" x14ac:dyDescent="0.2">
      <c r="A7" s="14"/>
      <c r="B7" s="23">
        <v>2022</v>
      </c>
      <c r="C7" s="23">
        <v>292044</v>
      </c>
      <c r="D7" s="23">
        <v>46</v>
      </c>
      <c r="E7" s="23">
        <v>17</v>
      </c>
      <c r="F7" s="23">
        <v>5</v>
      </c>
      <c r="G7" s="23">
        <v>0</v>
      </c>
      <c r="H7" s="23" t="s">
        <v>96</v>
      </c>
      <c r="I7" s="23" t="s">
        <v>97</v>
      </c>
      <c r="J7" s="23" t="s">
        <v>98</v>
      </c>
      <c r="K7" s="23" t="s">
        <v>99</v>
      </c>
      <c r="L7" s="23" t="s">
        <v>100</v>
      </c>
      <c r="M7" s="23" t="s">
        <v>101</v>
      </c>
      <c r="N7" s="24" t="s">
        <v>102</v>
      </c>
      <c r="O7" s="24">
        <v>57.73</v>
      </c>
      <c r="P7" s="24">
        <v>1.86</v>
      </c>
      <c r="Q7" s="24">
        <v>78.849999999999994</v>
      </c>
      <c r="R7" s="24">
        <v>2860</v>
      </c>
      <c r="S7" s="24">
        <v>62081</v>
      </c>
      <c r="T7" s="24">
        <v>86.42</v>
      </c>
      <c r="U7" s="24">
        <v>718.36</v>
      </c>
      <c r="V7" s="24">
        <v>1145</v>
      </c>
      <c r="W7" s="24">
        <v>0.82</v>
      </c>
      <c r="X7" s="24">
        <v>1396.34</v>
      </c>
      <c r="Y7" s="24">
        <v>98.33</v>
      </c>
      <c r="Z7" s="24">
        <v>97.94</v>
      </c>
      <c r="AA7" s="24">
        <v>98.26</v>
      </c>
      <c r="AB7" s="24">
        <v>96.17</v>
      </c>
      <c r="AC7" s="24">
        <v>96.18</v>
      </c>
      <c r="AD7" s="24">
        <v>101.77</v>
      </c>
      <c r="AE7" s="24">
        <v>103.6</v>
      </c>
      <c r="AF7" s="24">
        <v>106.37</v>
      </c>
      <c r="AG7" s="24">
        <v>106.07</v>
      </c>
      <c r="AH7" s="24">
        <v>105.5</v>
      </c>
      <c r="AI7" s="24">
        <v>103.61</v>
      </c>
      <c r="AJ7" s="24">
        <v>24.44</v>
      </c>
      <c r="AK7" s="24">
        <v>28.35</v>
      </c>
      <c r="AL7" s="24">
        <v>10.93</v>
      </c>
      <c r="AM7" s="24">
        <v>53.41</v>
      </c>
      <c r="AN7" s="24">
        <v>53.01</v>
      </c>
      <c r="AO7" s="24">
        <v>227.4</v>
      </c>
      <c r="AP7" s="24">
        <v>193.99</v>
      </c>
      <c r="AQ7" s="24">
        <v>139.02000000000001</v>
      </c>
      <c r="AR7" s="24">
        <v>132.04</v>
      </c>
      <c r="AS7" s="24">
        <v>145.43</v>
      </c>
      <c r="AT7" s="24">
        <v>133.62</v>
      </c>
      <c r="AU7" s="24">
        <v>123.04</v>
      </c>
      <c r="AV7" s="24">
        <v>137.31</v>
      </c>
      <c r="AW7" s="24">
        <v>139.65</v>
      </c>
      <c r="AX7" s="24">
        <v>147.18</v>
      </c>
      <c r="AY7" s="24">
        <v>151.52000000000001</v>
      </c>
      <c r="AZ7" s="24">
        <v>29.54</v>
      </c>
      <c r="BA7" s="24">
        <v>26.99</v>
      </c>
      <c r="BB7" s="24">
        <v>29.13</v>
      </c>
      <c r="BC7" s="24">
        <v>35.69</v>
      </c>
      <c r="BD7" s="24">
        <v>38.4</v>
      </c>
      <c r="BE7" s="24">
        <v>36.94</v>
      </c>
      <c r="BF7" s="24">
        <v>15203.38</v>
      </c>
      <c r="BG7" s="24">
        <v>13759.09</v>
      </c>
      <c r="BH7" s="24">
        <v>5363.65</v>
      </c>
      <c r="BI7" s="24">
        <v>12291.58</v>
      </c>
      <c r="BJ7" s="24">
        <v>11232.28</v>
      </c>
      <c r="BK7" s="24">
        <v>789.46</v>
      </c>
      <c r="BL7" s="24">
        <v>826.83</v>
      </c>
      <c r="BM7" s="24">
        <v>867.83</v>
      </c>
      <c r="BN7" s="24">
        <v>791.76</v>
      </c>
      <c r="BO7" s="24">
        <v>900.82</v>
      </c>
      <c r="BP7" s="24">
        <v>809.19</v>
      </c>
      <c r="BQ7" s="24">
        <v>69.92</v>
      </c>
      <c r="BR7" s="24">
        <v>71.69</v>
      </c>
      <c r="BS7" s="24">
        <v>36.799999999999997</v>
      </c>
      <c r="BT7" s="24">
        <v>63.69</v>
      </c>
      <c r="BU7" s="24">
        <v>63.87</v>
      </c>
      <c r="BV7" s="24">
        <v>57.77</v>
      </c>
      <c r="BW7" s="24">
        <v>57.31</v>
      </c>
      <c r="BX7" s="24">
        <v>57.08</v>
      </c>
      <c r="BY7" s="24">
        <v>56.26</v>
      </c>
      <c r="BZ7" s="24">
        <v>52.94</v>
      </c>
      <c r="CA7" s="24">
        <v>57.02</v>
      </c>
      <c r="CB7" s="24">
        <v>185.91</v>
      </c>
      <c r="CC7" s="24">
        <v>181.35</v>
      </c>
      <c r="CD7" s="24">
        <v>353.31</v>
      </c>
      <c r="CE7" s="24">
        <v>204.13</v>
      </c>
      <c r="CF7" s="24">
        <v>203.56</v>
      </c>
      <c r="CG7" s="24">
        <v>274.35000000000002</v>
      </c>
      <c r="CH7" s="24">
        <v>273.52</v>
      </c>
      <c r="CI7" s="24">
        <v>274.99</v>
      </c>
      <c r="CJ7" s="24">
        <v>282.08999999999997</v>
      </c>
      <c r="CK7" s="24">
        <v>303.27999999999997</v>
      </c>
      <c r="CL7" s="24">
        <v>273.68</v>
      </c>
      <c r="CM7" s="24">
        <v>33.24</v>
      </c>
      <c r="CN7" s="24">
        <v>33.65</v>
      </c>
      <c r="CO7" s="24">
        <v>34.47</v>
      </c>
      <c r="CP7" s="24">
        <v>33.79</v>
      </c>
      <c r="CQ7" s="24">
        <v>33.520000000000003</v>
      </c>
      <c r="CR7" s="24">
        <v>50.68</v>
      </c>
      <c r="CS7" s="24">
        <v>50.14</v>
      </c>
      <c r="CT7" s="24">
        <v>54.83</v>
      </c>
      <c r="CU7" s="24">
        <v>66.53</v>
      </c>
      <c r="CV7" s="24">
        <v>52.35</v>
      </c>
      <c r="CW7" s="24">
        <v>52.55</v>
      </c>
      <c r="CX7" s="24">
        <v>64.89</v>
      </c>
      <c r="CY7" s="24">
        <v>66.53</v>
      </c>
      <c r="CZ7" s="24">
        <v>69.27</v>
      </c>
      <c r="DA7" s="24">
        <v>69.209999999999994</v>
      </c>
      <c r="DB7" s="24">
        <v>70.13</v>
      </c>
      <c r="DC7" s="24">
        <v>84.86</v>
      </c>
      <c r="DD7" s="24">
        <v>84.98</v>
      </c>
      <c r="DE7" s="24">
        <v>84.7</v>
      </c>
      <c r="DF7" s="24">
        <v>84.67</v>
      </c>
      <c r="DG7" s="24">
        <v>84.39</v>
      </c>
      <c r="DH7" s="24">
        <v>87.3</v>
      </c>
      <c r="DI7" s="24">
        <v>22.72</v>
      </c>
      <c r="DJ7" s="24">
        <v>25.09</v>
      </c>
      <c r="DK7" s="24">
        <v>27.46</v>
      </c>
      <c r="DL7" s="24">
        <v>29.83</v>
      </c>
      <c r="DM7" s="24">
        <v>32.200000000000003</v>
      </c>
      <c r="DN7" s="24">
        <v>24.13</v>
      </c>
      <c r="DO7" s="24">
        <v>23.06</v>
      </c>
      <c r="DP7" s="24">
        <v>20.34</v>
      </c>
      <c r="DQ7" s="24">
        <v>21.85</v>
      </c>
      <c r="DR7" s="24">
        <v>25.19</v>
      </c>
      <c r="DS7" s="24">
        <v>27.11</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0.01</v>
      </c>
      <c r="EK7" s="24">
        <v>0.02</v>
      </c>
      <c r="EL7" s="24">
        <v>0.25</v>
      </c>
      <c r="EM7" s="24">
        <v>0.05</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111</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PC1901-011</cp:lastModifiedBy>
  <dcterms:created xsi:type="dcterms:W3CDTF">2023-12-12T01:03:30Z</dcterms:created>
  <dcterms:modified xsi:type="dcterms:W3CDTF">2024-01-26T05:53:35Z</dcterms:modified>
  <cp:category/>
</cp:coreProperties>
</file>