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xkaikei\10_経営管理室\ALL_経理係\24_経営比較分析公表\R04年度分\02-報告分\"/>
    </mc:Choice>
  </mc:AlternateContent>
  <workbookProtection workbookAlgorithmName="SHA-512" workbookHashValue="yXIC6hcnTS+xRZYXPYcH48b2n9GS62LRVpNkVRbU1se35k02FFHAr8B1+11c5M4IcVN2kI43WpyMAGgNnFMC0Q==" workbookSaltValue="xQ5gL1x3KGf9aqYMxD64Lg==" workbookSpinCount="100000" lockStructure="1"/>
  <bookViews>
    <workbookView xWindow="0" yWindow="0" windowWidth="15360" windowHeight="763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<sst xmlns="http://schemas.openxmlformats.org/spreadsheetml/2006/main" count="236" uniqueCount="116">
  <si>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</si>
  <si>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</si>
  <si>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</si>
  <si>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</si>
  <si>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</si>
  <si>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</si>
  <si>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</si>
  <si>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</si>
  <si>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</si>
  <si>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</si>
  <si>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</si>
  <si>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</si>
  <si>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</si>
  <si>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</si>
  <si>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</si>
  <si>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</si>
  <si>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</si>
  <si>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</si>
  <si>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</si>
  <si>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</si>
  <si>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</si>
  <si>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</si>
  <si>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</si>
  <si>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</si>
  <si>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</si>
  <si>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</si>
  <si>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</si>
  <si>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</si>
  <si>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</si>
  <si>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</si>
  <si>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</si>
  <si>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</si>
  <si>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</si>
  <si>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</si>
  <si>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</si>
  <si>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</si>
  <si>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</si>
  <si>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</si>
  <si>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</si>
  <si>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</si>
  <si>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</si>
  <si>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</si>
  <si>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</si>
  <si>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</si>
  <si>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</si>
  <si>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</si>
  <si>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</si>
  <si>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</si>
  <si>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</si>
  <si>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</si>
  <si>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</si>
  <si>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</si>
  <si>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</si>
  <si>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</si>
  <si>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</si>
  <si>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</si>
  <si>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</si>
  <si>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</si>
  <si>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</si>
  <si>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</si>
  <si>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</si>
  <si>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</si>
  <si>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</si>
  <si>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</si>
  <si>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</si>
  <si>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</si>
  <si>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</si>
  <si>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</si>
  <si>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</si>
  <si>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</si>
  <si>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</si>
  <si>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</si>
  <si>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</si>
  <si>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</si>
  <si>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</si>
  <si>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</si>
  <si>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</si>
  <si>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</si>
  <si>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</si>
  <si>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</si>
  <si>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</si>
  <si>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</si>
  <si>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</si>
  <si>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</si>
  <si>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</si>
  <si>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</si>
  <si>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</si>
  <si>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</si>
  <si>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</si>
  <si>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</si>
  <si>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</si>
  <si>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</si>
  <si>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</si>
  <si>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</si>
  <si>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</si>
  <si>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</si>
  <si>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天理市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</si>
  <si>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</si>
  <si>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</si>
  <si>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</si>
  <si>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</si>
  <si>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</si>
  <si>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</si>
  <si>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</si>
  <si>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</si>
  <si>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</si>
  <si>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</si>
  <si>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</si>
  <si>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</si>
  <si>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</si>
  <si>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</si>
  <si>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</si>
  <si>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</si>
  <si>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①経常収支比率は、100％以上であり類似団体平均値を上回っている。
②累積欠損金比率は、0％である。
③流動比率は、100％以上であることから、短期的な債務に対する支払能力はあると考えられる。
④企業債残高対事業規模比率は、類似団体平均値を下回っている。
⑤経費回収率は、100％未満であり、令和３年度以降の数値は類似団体平均値を下回っている。
⑥汚水処理原価は、類似団体平均値を下回っている。
⑦施設利用率は、県の流域下水道処理施設を利用していることから算出しない。
⑧水洗化率は、類似団体平均値を上回っている。
　以上の結果から、①②より単年度収支は黒字であり、累積欠損金も発生していないため、経営の健全性は保たれていると考える。また、⑥より汚水処理に要した費用は類似団体に比べ安価である。ただし、⑤が100％を下回っていることから汚水処理に要した費用を使用料のみで賄えていない状況である。</t>
    <rPh sb="1" eb="3">
      <t>ケイジョウ</t>
    </rPh>
    <rPh sb="3" eb="5">
      <t>シュウシ</t>
    </rPh>
    <rPh sb="5" eb="7">
      <t>ヒリツ</t>
    </rPh>
    <rPh sb="13" eb="15">
      <t>イジョウ</t>
    </rPh>
    <rPh sb="18" eb="20">
      <t>ルイジ</t>
    </rPh>
    <rPh sb="20" eb="22">
      <t>ダンタイ</t>
    </rPh>
    <rPh sb="22" eb="25">
      <t>ヘイキンチ</t>
    </rPh>
    <rPh sb="26" eb="28">
      <t>ウワマワ</t>
    </rPh>
    <rPh sb="35" eb="37">
      <t>ルイセキ</t>
    </rPh>
    <rPh sb="37" eb="39">
      <t>ケッソン</t>
    </rPh>
    <rPh sb="39" eb="40">
      <t>キン</t>
    </rPh>
    <rPh sb="40" eb="42">
      <t>ヒリツ</t>
    </rPh>
    <rPh sb="52" eb="54">
      <t>リュウドウ</t>
    </rPh>
    <rPh sb="54" eb="56">
      <t>ヒリツ</t>
    </rPh>
    <rPh sb="62" eb="64">
      <t>イジョウ</t>
    </rPh>
    <rPh sb="72" eb="75">
      <t>タンキテキ</t>
    </rPh>
    <rPh sb="76" eb="78">
      <t>サイム</t>
    </rPh>
    <rPh sb="79" eb="80">
      <t>タイ</t>
    </rPh>
    <rPh sb="82" eb="84">
      <t>シハライ</t>
    </rPh>
    <rPh sb="84" eb="86">
      <t>ノウリョク</t>
    </rPh>
    <rPh sb="90" eb="91">
      <t>カンガ</t>
    </rPh>
    <rPh sb="98" eb="100">
      <t>キギョウ</t>
    </rPh>
    <rPh sb="100" eb="101">
      <t>サイ</t>
    </rPh>
    <rPh sb="101" eb="103">
      <t>ザンダカ</t>
    </rPh>
    <rPh sb="103" eb="104">
      <t>タイ</t>
    </rPh>
    <rPh sb="104" eb="106">
      <t>ジギョウ</t>
    </rPh>
    <rPh sb="106" eb="108">
      <t>キボ</t>
    </rPh>
    <rPh sb="108" eb="110">
      <t>ヒリツ</t>
    </rPh>
    <rPh sb="112" eb="114">
      <t>ルイジ</t>
    </rPh>
    <rPh sb="114" eb="116">
      <t>ダンタイ</t>
    </rPh>
    <rPh sb="116" eb="119">
      <t>ヘイキンチ</t>
    </rPh>
    <rPh sb="120" eb="122">
      <t>シタマワ</t>
    </rPh>
    <rPh sb="129" eb="131">
      <t>ケイヒ</t>
    </rPh>
    <rPh sb="131" eb="133">
      <t>カイシュウ</t>
    </rPh>
    <rPh sb="133" eb="134">
      <t>リツ</t>
    </rPh>
    <rPh sb="140" eb="142">
      <t>ミマン</t>
    </rPh>
    <rPh sb="146" eb="148">
      <t>レイワ</t>
    </rPh>
    <rPh sb="149" eb="151">
      <t>ネンド</t>
    </rPh>
    <rPh sb="151" eb="153">
      <t>イコウ</t>
    </rPh>
    <rPh sb="154" eb="156">
      <t>スウチ</t>
    </rPh>
    <rPh sb="157" eb="159">
      <t>ルイジ</t>
    </rPh>
    <rPh sb="159" eb="161">
      <t>ダンタイ</t>
    </rPh>
    <rPh sb="161" eb="164">
      <t>ヘイキンチ</t>
    </rPh>
    <rPh sb="165" eb="167">
      <t>シタマワ</t>
    </rPh>
    <rPh sb="174" eb="176">
      <t>オスイ</t>
    </rPh>
    <rPh sb="176" eb="178">
      <t>ショリ</t>
    </rPh>
    <rPh sb="178" eb="180">
      <t>ゲンカ</t>
    </rPh>
    <rPh sb="182" eb="184">
      <t>ルイジ</t>
    </rPh>
    <rPh sb="184" eb="186">
      <t>ダンタイ</t>
    </rPh>
    <rPh sb="186" eb="189">
      <t>ヘイキンチ</t>
    </rPh>
    <rPh sb="190" eb="192">
      <t>シタマワ</t>
    </rPh>
    <rPh sb="199" eb="201">
      <t>シセツ</t>
    </rPh>
    <rPh sb="201" eb="203">
      <t>リヨウ</t>
    </rPh>
    <rPh sb="203" eb="204">
      <t>リツ</t>
    </rPh>
    <rPh sb="206" eb="207">
      <t>ケン</t>
    </rPh>
    <rPh sb="208" eb="210">
      <t>リュウイキ</t>
    </rPh>
    <rPh sb="210" eb="213">
      <t>ゲスイドウ</t>
    </rPh>
    <rPh sb="213" eb="215">
      <t>ショリ</t>
    </rPh>
    <rPh sb="215" eb="217">
      <t>シセツ</t>
    </rPh>
    <rPh sb="218" eb="220">
      <t>リヨウ</t>
    </rPh>
    <rPh sb="228" eb="230">
      <t>サンシュツ</t>
    </rPh>
    <rPh sb="236" eb="239">
      <t>スイセンカ</t>
    </rPh>
    <rPh sb="239" eb="240">
      <t>リツ</t>
    </rPh>
    <rPh sb="242" eb="244">
      <t>ルイジ</t>
    </rPh>
    <rPh sb="244" eb="246">
      <t>ダンタイ</t>
    </rPh>
    <rPh sb="246" eb="249">
      <t>ヘイキンチ</t>
    </rPh>
    <rPh sb="250" eb="252">
      <t>ウワマワ</t>
    </rPh>
    <rPh sb="260" eb="262">
      <t>イジョウ</t>
    </rPh>
    <rPh sb="263" eb="265">
      <t>ケッカ</t>
    </rPh>
    <rPh sb="272" eb="275">
      <t>タンネンド</t>
    </rPh>
    <rPh sb="275" eb="277">
      <t>シュウシ</t>
    </rPh>
    <rPh sb="278" eb="280">
      <t>クロジ</t>
    </rPh>
    <rPh sb="284" eb="286">
      <t>ルイセキ</t>
    </rPh>
    <rPh sb="286" eb="288">
      <t>ケッソン</t>
    </rPh>
    <rPh sb="288" eb="289">
      <t>キン</t>
    </rPh>
    <rPh sb="290" eb="292">
      <t>ハッセイ</t>
    </rPh>
    <rPh sb="300" eb="302">
      <t>ケイエイ</t>
    </rPh>
    <rPh sb="303" eb="306">
      <t>ケンゼンセイ</t>
    </rPh>
    <rPh sb="307" eb="308">
      <t>タモ</t>
    </rPh>
    <rPh sb="314" eb="315">
      <t>カンガ</t>
    </rPh>
    <rPh sb="324" eb="326">
      <t>オスイ</t>
    </rPh>
    <rPh sb="326" eb="328">
      <t>ショリ</t>
    </rPh>
    <rPh sb="329" eb="330">
      <t>ヨウ</t>
    </rPh>
    <rPh sb="332" eb="334">
      <t>ヒヨウ</t>
    </rPh>
    <rPh sb="335" eb="337">
      <t>ルイジ</t>
    </rPh>
    <rPh sb="337" eb="339">
      <t>ダンタイ</t>
    </rPh>
    <rPh sb="340" eb="341">
      <t>クラ</t>
    </rPh>
    <rPh sb="342" eb="344">
      <t>アンカ</t>
    </rPh>
    <rPh sb="359" eb="361">
      <t>シタマワ</t>
    </rPh>
    <rPh sb="369" eb="371">
      <t>オスイ</t>
    </rPh>
    <rPh sb="371" eb="373">
      <t>ショリ</t>
    </rPh>
    <rPh sb="374" eb="375">
      <t>ヨウ</t>
    </rPh>
    <rPh sb="377" eb="379">
      <t>ヒヨウ</t>
    </rPh>
    <rPh sb="380" eb="383">
      <t>シヨウリョウ</t>
    </rPh>
    <rPh sb="386" eb="387">
      <t>マカナ</t>
    </rPh>
    <rPh sb="392" eb="394">
      <t>ジョウキョウ</t>
    </rPh>
    <phoneticPr fontId="4"/>
  </si>
  <si>
    <t>　令和４年度において概ね健全な経営であるが、人口減少等により使用料収入は減少傾向であるため、今後の経営は厳しくなると予測される。
　下水道のサービスを維持していくために、これまで経費削減に取り組んできたが、必要な施設の維持管理費や更新費用を削減することは難しい。そのため、更新投資に必要な財源の確保を行いつつ、下水道施設全体の点検、調査、修繕及び改築を施設管理計画（下水道ストックマネジメント計画）に基づき、計画的に実施していく。</t>
    <rPh sb="1" eb="3">
      <t>レイワ</t>
    </rPh>
    <rPh sb="4" eb="6">
      <t>ネンド</t>
    </rPh>
    <rPh sb="10" eb="11">
      <t>オオム</t>
    </rPh>
    <rPh sb="12" eb="14">
      <t>ケンゼン</t>
    </rPh>
    <rPh sb="15" eb="17">
      <t>ケイエイ</t>
    </rPh>
    <rPh sb="22" eb="24">
      <t>ジンコウ</t>
    </rPh>
    <rPh sb="24" eb="26">
      <t>ゲンショウ</t>
    </rPh>
    <rPh sb="26" eb="27">
      <t>トウ</t>
    </rPh>
    <rPh sb="30" eb="33">
      <t>シヨウリョウ</t>
    </rPh>
    <rPh sb="33" eb="35">
      <t>シュウニュウ</t>
    </rPh>
    <rPh sb="36" eb="38">
      <t>ゲンショウ</t>
    </rPh>
    <rPh sb="38" eb="40">
      <t>ケイコウ</t>
    </rPh>
    <rPh sb="46" eb="48">
      <t>コンゴ</t>
    </rPh>
    <rPh sb="49" eb="51">
      <t>ケイエイ</t>
    </rPh>
    <rPh sb="52" eb="53">
      <t>キビ</t>
    </rPh>
    <rPh sb="58" eb="60">
      <t>ヨソク</t>
    </rPh>
    <rPh sb="66" eb="69">
      <t>ゲスイドウ</t>
    </rPh>
    <rPh sb="75" eb="77">
      <t>イジ</t>
    </rPh>
    <rPh sb="89" eb="91">
      <t>ケイヒ</t>
    </rPh>
    <rPh sb="91" eb="93">
      <t>サクゲン</t>
    </rPh>
    <rPh sb="94" eb="95">
      <t>ト</t>
    </rPh>
    <rPh sb="96" eb="97">
      <t>ク</t>
    </rPh>
    <rPh sb="103" eb="105">
      <t>ヒツヨウ</t>
    </rPh>
    <rPh sb="106" eb="108">
      <t>シセツ</t>
    </rPh>
    <rPh sb="109" eb="111">
      <t>イジ</t>
    </rPh>
    <rPh sb="111" eb="114">
      <t>カンリヒ</t>
    </rPh>
    <rPh sb="115" eb="117">
      <t>コウシン</t>
    </rPh>
    <rPh sb="117" eb="119">
      <t>ヒヨウ</t>
    </rPh>
    <rPh sb="120" eb="122">
      <t>サクゲン</t>
    </rPh>
    <rPh sb="127" eb="128">
      <t>ムズカ</t>
    </rPh>
    <rPh sb="136" eb="138">
      <t>コウシン</t>
    </rPh>
    <rPh sb="138" eb="140">
      <t>トウシ</t>
    </rPh>
    <rPh sb="141" eb="143">
      <t>ヒツヨウ</t>
    </rPh>
    <rPh sb="144" eb="146">
      <t>ザイゲン</t>
    </rPh>
    <rPh sb="147" eb="149">
      <t>カクホ</t>
    </rPh>
    <rPh sb="150" eb="151">
      <t>オコナ</t>
    </rPh>
    <rPh sb="155" eb="158">
      <t>ゲスイドウ</t>
    </rPh>
    <rPh sb="158" eb="160">
      <t>シセツ</t>
    </rPh>
    <rPh sb="160" eb="162">
      <t>ゼンタイ</t>
    </rPh>
    <rPh sb="163" eb="165">
      <t>テンケン</t>
    </rPh>
    <rPh sb="166" eb="168">
      <t>チョウサ</t>
    </rPh>
    <rPh sb="169" eb="171">
      <t>シュウゼン</t>
    </rPh>
    <rPh sb="171" eb="172">
      <t>オヨ</t>
    </rPh>
    <rPh sb="173" eb="175">
      <t>カイチク</t>
    </rPh>
    <rPh sb="176" eb="178">
      <t>シセツ</t>
    </rPh>
    <rPh sb="178" eb="180">
      <t>カンリ</t>
    </rPh>
    <rPh sb="180" eb="182">
      <t>ケイカク</t>
    </rPh>
    <rPh sb="183" eb="186">
      <t>ゲスイドウ</t>
    </rPh>
    <rPh sb="196" eb="198">
      <t>ケイカク</t>
    </rPh>
    <rPh sb="200" eb="201">
      <t>モト</t>
    </rPh>
    <rPh sb="204" eb="207">
      <t>ケイカクテキ</t>
    </rPh>
    <rPh sb="208" eb="210">
      <t>ジッシ</t>
    </rPh>
    <phoneticPr fontId="4"/>
  </si>
  <si>
    <t>①有形固定資産減価償却率は、更新を上回るペースで減価償却が増加（老朽化）しており、類似団体平均値を上回っている。
②管渠老朽化率は、法定耐用年数を超えた管渠がないため、0％である。
③管渠改善率は、類似団体平均値を上回っている。なお、令和元年度の管渠改善率が高くなっているが、これは管渠の長寿命化計画に基づいた令和２年度分の工事を前年度に前倒しした影響である。
　本市の公共下水道の供用開始が昭和49年であること、管渠の法定耐用年数が50年であることから老朽化した管渠が今後増加していく。</t>
    <rPh sb="1" eb="3">
      <t>ユウケイ</t>
    </rPh>
    <rPh sb="3" eb="5">
      <t>コテイ</t>
    </rPh>
    <rPh sb="5" eb="7">
      <t>シサン</t>
    </rPh>
    <rPh sb="7" eb="9">
      <t>ゲンカ</t>
    </rPh>
    <rPh sb="9" eb="11">
      <t>ショウキャク</t>
    </rPh>
    <rPh sb="11" eb="12">
      <t>リツ</t>
    </rPh>
    <rPh sb="14" eb="16">
      <t>コウシン</t>
    </rPh>
    <rPh sb="17" eb="19">
      <t>ウワマワ</t>
    </rPh>
    <rPh sb="24" eb="26">
      <t>ゲンカ</t>
    </rPh>
    <rPh sb="26" eb="28">
      <t>ショウキャク</t>
    </rPh>
    <rPh sb="29" eb="31">
      <t>ゾウカ</t>
    </rPh>
    <rPh sb="32" eb="35">
      <t>ロウキュウカ</t>
    </rPh>
    <rPh sb="41" eb="43">
      <t>ルイジ</t>
    </rPh>
    <rPh sb="43" eb="45">
      <t>ダンタイ</t>
    </rPh>
    <rPh sb="45" eb="48">
      <t>ヘイキンチ</t>
    </rPh>
    <rPh sb="49" eb="51">
      <t>ウワマワ</t>
    </rPh>
    <rPh sb="58" eb="60">
      <t>カンキョ</t>
    </rPh>
    <rPh sb="60" eb="63">
      <t>ロウキュウカ</t>
    </rPh>
    <rPh sb="63" eb="64">
      <t>リツ</t>
    </rPh>
    <rPh sb="66" eb="68">
      <t>ホウテイ</t>
    </rPh>
    <rPh sb="68" eb="70">
      <t>タイヨウ</t>
    </rPh>
    <rPh sb="70" eb="72">
      <t>ネンスウ</t>
    </rPh>
    <rPh sb="73" eb="74">
      <t>コ</t>
    </rPh>
    <rPh sb="76" eb="78">
      <t>カンキョ</t>
    </rPh>
    <rPh sb="92" eb="94">
      <t>カンキョ</t>
    </rPh>
    <rPh sb="94" eb="96">
      <t>カイゼン</t>
    </rPh>
    <rPh sb="96" eb="97">
      <t>リツ</t>
    </rPh>
    <rPh sb="99" eb="101">
      <t>ルイジ</t>
    </rPh>
    <rPh sb="101" eb="103">
      <t>ダンタイ</t>
    </rPh>
    <rPh sb="103" eb="106">
      <t>ヘイキンチ</t>
    </rPh>
    <rPh sb="107" eb="109">
      <t>ウワマワ</t>
    </rPh>
    <rPh sb="117" eb="119">
      <t>レイワ</t>
    </rPh>
    <rPh sb="119" eb="121">
      <t>ガンネン</t>
    </rPh>
    <rPh sb="121" eb="122">
      <t>ド</t>
    </rPh>
    <rPh sb="123" eb="125">
      <t>カンキョ</t>
    </rPh>
    <rPh sb="125" eb="127">
      <t>カイゼン</t>
    </rPh>
    <rPh sb="127" eb="128">
      <t>リツ</t>
    </rPh>
    <rPh sb="129" eb="130">
      <t>タカ</t>
    </rPh>
    <rPh sb="141" eb="143">
      <t>カンキョ</t>
    </rPh>
    <rPh sb="144" eb="148">
      <t>チョウジュミョウカ</t>
    </rPh>
    <rPh sb="148" eb="150">
      <t>ケイカク</t>
    </rPh>
    <rPh sb="151" eb="152">
      <t>モト</t>
    </rPh>
    <rPh sb="155" eb="157">
      <t>レイワ</t>
    </rPh>
    <rPh sb="158" eb="160">
      <t>ネンド</t>
    </rPh>
    <rPh sb="160" eb="161">
      <t>ブン</t>
    </rPh>
    <rPh sb="162" eb="164">
      <t>コウジ</t>
    </rPh>
    <rPh sb="165" eb="168">
      <t>ゼンネンド</t>
    </rPh>
    <rPh sb="169" eb="171">
      <t>マエダオ</t>
    </rPh>
    <rPh sb="174" eb="176">
      <t>エイキョウ</t>
    </rPh>
    <rPh sb="183" eb="185">
      <t>ホンシ</t>
    </rPh>
    <rPh sb="186" eb="188">
      <t>コウキョウ</t>
    </rPh>
    <rPh sb="188" eb="191">
      <t>ゲスイドウ</t>
    </rPh>
    <rPh sb="194" eb="196">
      <t>カイシ</t>
    </rPh>
    <rPh sb="197" eb="199">
      <t>ショウワ</t>
    </rPh>
    <rPh sb="201" eb="202">
      <t>ネン</t>
    </rPh>
    <rPh sb="208" eb="210">
      <t>カンキョ</t>
    </rPh>
    <rPh sb="211" eb="213">
      <t>ホウテイ</t>
    </rPh>
    <rPh sb="213" eb="215">
      <t>タイヨウ</t>
    </rPh>
    <rPh sb="215" eb="217">
      <t>ネンスウ</t>
    </rPh>
    <rPh sb="220" eb="221">
      <t>ネン</t>
    </rPh>
    <rPh sb="228" eb="231">
      <t>ロウキュウカ</t>
    </rPh>
    <rPh sb="233" eb="235">
      <t>カンキョ</t>
    </rPh>
    <rPh sb="236" eb="238">
      <t>コンゴ</t>
    </rPh>
    <rPh sb="238" eb="240">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</si>
</sst>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0.18</c:v>
                </c:pt>
                <c:pt idx="1">
                  <c:v>0.56999999999999995</c:v>
                </c:pt>
                <c:pt idx="2">
                  <c:v>0.27</c:v>
                </c:pt>
                <c:pt idx="3">
                  <c:v>0.23</c:v>
                </c:pt>
                <c:pt idx="4">
                  <c:v>0.37</c:v>
                </c:pt>
              </c:numCache>
            </c:numRef>
          </c:val>
          <c:extLst>
            <c:ext xmlns:c16="http://schemas.microsoft.com/office/drawing/2014/chart" uri="{C3380CC4-5D6E-409C-BE32-E72D297353CC}">
              <c16:uniqueId val="{00000000-8758-481C-9ABA-45463F5487C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0.09</c:v>
                </c:pt>
                <c:pt idx="2">
                  <c:v>0.09</c:v>
                </c:pt>
                <c:pt idx="3">
                  <c:v>0.17</c:v>
                </c:pt>
                <c:pt idx="4">
                  <c:v>0.13</c:v>
                </c:pt>
              </c:numCache>
            </c:numRef>
          </c:val>
          <c:smooth val="0"/>
          <c:extLst>
            <c:ext xmlns:c16="http://schemas.microsoft.com/office/drawing/2014/chart" uri="{C3380CC4-5D6E-409C-BE32-E72D297353CC}">
              <c16:uniqueId val="{00000001-8758-481C-9ABA-45463F5487C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131.16999999999999</c:v>
                </c:pt>
                <c:pt idx="1">
                  <c:v>129.61000000000001</c:v>
                </c:pt>
                <c:pt idx="2">
                  <c:v>128.36000000000001</c:v>
                </c:pt>
                <c:pt idx="3">
                  <c:v>129.22999999999999</c:v>
                </c:pt>
                <c:pt idx="4">
                  <c:v>125.49</c:v>
                </c:pt>
              </c:numCache>
            </c:numRef>
          </c:val>
          <c:extLst>
            <c:ext xmlns:c16="http://schemas.microsoft.com/office/drawing/2014/chart" uri="{C3380CC4-5D6E-409C-BE32-E72D297353CC}">
              <c16:uniqueId val="{00000000-A946-47C2-808E-35265400A18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106.9</c:v>
                </c:pt>
                <c:pt idx="1">
                  <c:v>106.99</c:v>
                </c:pt>
                <c:pt idx="2">
                  <c:v>107.85</c:v>
                </c:pt>
                <c:pt idx="3">
                  <c:v>108.04</c:v>
                </c:pt>
                <c:pt idx="4">
                  <c:v>107.49</c:v>
                </c:pt>
              </c:numCache>
            </c:numRef>
          </c:val>
          <c:smooth val="0"/>
          <c:extLst>
            <c:ext xmlns:c16="http://schemas.microsoft.com/office/drawing/2014/chart" uri="{C3380CC4-5D6E-409C-BE32-E72D297353CC}">
              <c16:uniqueId val="{00000001-A946-47C2-808E-35265400A18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23.42</c:v>
                </c:pt>
                <c:pt idx="1">
                  <c:v>25.88</c:v>
                </c:pt>
                <c:pt idx="2">
                  <c:v>28.36</c:v>
                </c:pt>
                <c:pt idx="3">
                  <c:v>30.84</c:v>
                </c:pt>
                <c:pt idx="4">
                  <c:v>33.21</c:v>
                </c:pt>
              </c:numCache>
            </c:numRef>
          </c:val>
          <c:extLst>
            <c:ext xmlns:c16="http://schemas.microsoft.com/office/drawing/2014/chart" uri="{C3380CC4-5D6E-409C-BE32-E72D297353CC}">
              <c16:uniqueId val="{00000000-7913-491A-AADE-9D15CB6999B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26.13</c:v>
                </c:pt>
                <c:pt idx="1">
                  <c:v>26.36</c:v>
                </c:pt>
                <c:pt idx="2">
                  <c:v>23.79</c:v>
                </c:pt>
                <c:pt idx="3">
                  <c:v>25.66</c:v>
                </c:pt>
                <c:pt idx="4">
                  <c:v>27.46</c:v>
                </c:pt>
              </c:numCache>
            </c:numRef>
          </c:val>
          <c:smooth val="0"/>
          <c:extLst>
            <c:ext xmlns:c16="http://schemas.microsoft.com/office/drawing/2014/chart" uri="{C3380CC4-5D6E-409C-BE32-E72D297353CC}">
              <c16:uniqueId val="{00000001-7913-491A-AADE-9D15CB6999B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66D-4BED-A6A7-42F6A0483E4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1.03</c:v>
                </c:pt>
                <c:pt idx="1">
                  <c:v>1.43</c:v>
                </c:pt>
                <c:pt idx="2">
                  <c:v>1.22</c:v>
                </c:pt>
                <c:pt idx="3">
                  <c:v>1.61</c:v>
                </c:pt>
                <c:pt idx="4">
                  <c:v>2.08</c:v>
                </c:pt>
              </c:numCache>
            </c:numRef>
          </c:val>
          <c:smooth val="0"/>
          <c:extLst>
            <c:ext xmlns:c16="http://schemas.microsoft.com/office/drawing/2014/chart" uri="{C3380CC4-5D6E-409C-BE32-E72D297353CC}">
              <c16:uniqueId val="{00000001-A66D-4BED-A6A7-42F6A0483E4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7DC-44D6-966E-4C38CF2A300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9.06</c:v>
                </c:pt>
                <c:pt idx="1">
                  <c:v>7.42</c:v>
                </c:pt>
                <c:pt idx="2">
                  <c:v>4.72</c:v>
                </c:pt>
                <c:pt idx="3">
                  <c:v>4.49</c:v>
                </c:pt>
                <c:pt idx="4">
                  <c:v>5.41</c:v>
                </c:pt>
              </c:numCache>
            </c:numRef>
          </c:val>
          <c:smooth val="0"/>
          <c:extLst>
            <c:ext xmlns:c16="http://schemas.microsoft.com/office/drawing/2014/chart" uri="{C3380CC4-5D6E-409C-BE32-E72D297353CC}">
              <c16:uniqueId val="{00000001-A7DC-44D6-966E-4C38CF2A300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103.11</c:v>
                </c:pt>
                <c:pt idx="1">
                  <c:v>120.42</c:v>
                </c:pt>
                <c:pt idx="2">
                  <c:v>143.30000000000001</c:v>
                </c:pt>
                <c:pt idx="3">
                  <c:v>163.6</c:v>
                </c:pt>
                <c:pt idx="4">
                  <c:v>202.51</c:v>
                </c:pt>
              </c:numCache>
            </c:numRef>
          </c:val>
          <c:extLst>
            <c:ext xmlns:c16="http://schemas.microsoft.com/office/drawing/2014/chart" uri="{C3380CC4-5D6E-409C-BE32-E72D297353CC}">
              <c16:uniqueId val="{00000000-2007-4959-8FC9-9F735576B2D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76.31</c:v>
                </c:pt>
                <c:pt idx="1">
                  <c:v>68.180000000000007</c:v>
                </c:pt>
                <c:pt idx="2">
                  <c:v>67.930000000000007</c:v>
                </c:pt>
                <c:pt idx="3">
                  <c:v>68.53</c:v>
                </c:pt>
                <c:pt idx="4">
                  <c:v>69.180000000000007</c:v>
                </c:pt>
              </c:numCache>
            </c:numRef>
          </c:val>
          <c:smooth val="0"/>
          <c:extLst>
            <c:ext xmlns:c16="http://schemas.microsoft.com/office/drawing/2014/chart" uri="{C3380CC4-5D6E-409C-BE32-E72D297353CC}">
              <c16:uniqueId val="{00000001-2007-4959-8FC9-9F735576B2D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453.04</c:v>
                </c:pt>
                <c:pt idx="1">
                  <c:v>400.23</c:v>
                </c:pt>
                <c:pt idx="2">
                  <c:v>379.55</c:v>
                </c:pt>
                <c:pt idx="3">
                  <c:v>374.12</c:v>
                </c:pt>
                <c:pt idx="4">
                  <c:v>326.33999999999997</c:v>
                </c:pt>
              </c:numCache>
            </c:numRef>
          </c:val>
          <c:extLst>
            <c:ext xmlns:c16="http://schemas.microsoft.com/office/drawing/2014/chart" uri="{C3380CC4-5D6E-409C-BE32-E72D297353CC}">
              <c16:uniqueId val="{00000000-EB3E-4562-8770-EC8E5D4C2EF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820.36</c:v>
                </c:pt>
                <c:pt idx="1">
                  <c:v>847.44</c:v>
                </c:pt>
                <c:pt idx="2">
                  <c:v>857.88</c:v>
                </c:pt>
                <c:pt idx="3">
                  <c:v>825.1</c:v>
                </c:pt>
                <c:pt idx="4">
                  <c:v>789.87</c:v>
                </c:pt>
              </c:numCache>
            </c:numRef>
          </c:val>
          <c:smooth val="0"/>
          <c:extLst>
            <c:ext xmlns:c16="http://schemas.microsoft.com/office/drawing/2014/chart" uri="{C3380CC4-5D6E-409C-BE32-E72D297353CC}">
              <c16:uniqueId val="{00000001-EB3E-4562-8770-EC8E5D4C2EF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99.03</c:v>
                </c:pt>
                <c:pt idx="1">
                  <c:v>99.56</c:v>
                </c:pt>
                <c:pt idx="2">
                  <c:v>97.39</c:v>
                </c:pt>
                <c:pt idx="3">
                  <c:v>95.4</c:v>
                </c:pt>
                <c:pt idx="4">
                  <c:v>97.17</c:v>
                </c:pt>
              </c:numCache>
            </c:numRef>
          </c:val>
          <c:extLst>
            <c:ext xmlns:c16="http://schemas.microsoft.com/office/drawing/2014/chart" uri="{C3380CC4-5D6E-409C-BE32-E72D297353CC}">
              <c16:uniqueId val="{00000000-C476-4E03-826C-E73A5E253C8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95.4</c:v>
                </c:pt>
                <c:pt idx="1">
                  <c:v>94.69</c:v>
                </c:pt>
                <c:pt idx="2">
                  <c:v>94.97</c:v>
                </c:pt>
                <c:pt idx="3">
                  <c:v>97.07</c:v>
                </c:pt>
                <c:pt idx="4">
                  <c:v>98.06</c:v>
                </c:pt>
              </c:numCache>
            </c:numRef>
          </c:val>
          <c:smooth val="0"/>
          <c:extLst>
            <c:ext xmlns:c16="http://schemas.microsoft.com/office/drawing/2014/chart" uri="{C3380CC4-5D6E-409C-BE32-E72D297353CC}">
              <c16:uniqueId val="{00000001-C476-4E03-826C-E73A5E253C8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150.22999999999999</c:v>
                </c:pt>
                <c:pt idx="1">
                  <c:v>151.97</c:v>
                </c:pt>
                <c:pt idx="2">
                  <c:v>150.19999999999999</c:v>
                </c:pt>
                <c:pt idx="3">
                  <c:v>150.21</c:v>
                </c:pt>
                <c:pt idx="4">
                  <c:v>150.13999999999999</c:v>
                </c:pt>
              </c:numCache>
            </c:numRef>
          </c:val>
          <c:extLst>
            <c:ext xmlns:c16="http://schemas.microsoft.com/office/drawing/2014/chart" uri="{C3380CC4-5D6E-409C-BE32-E72D297353CC}">
              <c16:uniqueId val="{00000000-8250-4D3F-8722-77FD4039C72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163.19999999999999</c:v>
                </c:pt>
                <c:pt idx="1">
                  <c:v>159.78</c:v>
                </c:pt>
                <c:pt idx="2">
                  <c:v>159.49</c:v>
                </c:pt>
                <c:pt idx="3">
                  <c:v>157.81</c:v>
                </c:pt>
                <c:pt idx="4">
                  <c:v>157.37</c:v>
                </c:pt>
              </c:numCache>
            </c:numRef>
          </c:val>
          <c:smooth val="0"/>
          <c:extLst>
            <c:ext xmlns:c16="http://schemas.microsoft.com/office/drawing/2014/chart" uri="{C3380CC4-5D6E-409C-BE32-E72D297353CC}">
              <c16:uniqueId val="{00000001-8250-4D3F-8722-77FD4039C72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9AD-4A03-B844-E8D1E34900F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65.040000000000006</c:v>
                </c:pt>
                <c:pt idx="1">
                  <c:v>68.31</c:v>
                </c:pt>
                <c:pt idx="2">
                  <c:v>65.28</c:v>
                </c:pt>
                <c:pt idx="3">
                  <c:v>64.92</c:v>
                </c:pt>
                <c:pt idx="4">
                  <c:v>64.14</c:v>
                </c:pt>
              </c:numCache>
            </c:numRef>
          </c:val>
          <c:smooth val="0"/>
          <c:extLst>
            <c:ext xmlns:c16="http://schemas.microsoft.com/office/drawing/2014/chart" uri="{C3380CC4-5D6E-409C-BE32-E72D297353CC}">
              <c16:uniqueId val="{00000001-39AD-4A03-B844-E8D1E34900F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95.88</c:v>
                </c:pt>
                <c:pt idx="1">
                  <c:v>95.91</c:v>
                </c:pt>
                <c:pt idx="2">
                  <c:v>96.13</c:v>
                </c:pt>
                <c:pt idx="3">
                  <c:v>96.3</c:v>
                </c:pt>
                <c:pt idx="4">
                  <c:v>96.48</c:v>
                </c:pt>
              </c:numCache>
            </c:numRef>
          </c:val>
          <c:extLst>
            <c:ext xmlns:c16="http://schemas.microsoft.com/office/drawing/2014/chart" uri="{C3380CC4-5D6E-409C-BE32-E72D297353CC}">
              <c16:uniqueId val="{00000000-F769-4B6D-B3C4-C8B72D94417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92.55</c:v>
                </c:pt>
                <c:pt idx="1">
                  <c:v>92.62</c:v>
                </c:pt>
                <c:pt idx="2">
                  <c:v>92.72</c:v>
                </c:pt>
                <c:pt idx="3">
                  <c:v>92.88</c:v>
                </c:pt>
                <c:pt idx="4">
                  <c:v>92.9</c:v>
                </c:pt>
              </c:numCache>
            </c:numRef>
          </c:val>
          <c:smooth val="0"/>
          <c:extLst>
            <c:ext xmlns:c16="http://schemas.microsoft.com/office/drawing/2014/chart" uri="{C3380CC4-5D6E-409C-BE32-E72D297353CC}">
              <c16:uniqueId val="{00000001-F769-4B6D-B3C4-C8B72D94417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C57" sqref="BC57"/>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2">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2">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1" t="str">
        <f>データ!H6</f>
        <v>奈良県　天理市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2">
      <c r="A8" s="2"/>
      <c r="B8" s="66" t="str">
        <f>データ!I6</f>
        <v>法適用</v>
      </c>
      <c r="C8" s="66"/>
      <c r="D8" s="66"/>
      <c r="E8" s="66"/>
      <c r="F8" s="66"/>
      <c r="G8" s="66"/>
      <c r="H8" s="66"/>
      <c r="I8" s="66" t="str">
        <f>データ!J6</f>
        <v>下水道事業</v>
      </c>
      <c r="J8" s="66"/>
      <c r="K8" s="66"/>
      <c r="L8" s="66"/>
      <c r="M8" s="66"/>
      <c r="N8" s="66"/>
      <c r="O8" s="66"/>
      <c r="P8" s="66" t="str">
        <f>データ!K6</f>
        <v>公共下水道</v>
      </c>
      <c r="Q8" s="66"/>
      <c r="R8" s="66"/>
      <c r="S8" s="66"/>
      <c r="T8" s="66"/>
      <c r="U8" s="66"/>
      <c r="V8" s="66"/>
      <c r="W8" s="66" t="str">
        <f>データ!L6</f>
        <v>Bd1</v>
      </c>
      <c r="X8" s="66"/>
      <c r="Y8" s="66"/>
      <c r="Z8" s="66"/>
      <c r="AA8" s="66"/>
      <c r="AB8" s="66"/>
      <c r="AC8" s="66"/>
      <c r="AD8" s="67" t="str">
        <f>データ!$M$6</f>
        <v>非設置</v>
      </c>
      <c r="AE8" s="67"/>
      <c r="AF8" s="67"/>
      <c r="AG8" s="67"/>
      <c r="AH8" s="67"/>
      <c r="AI8" s="67"/>
      <c r="AJ8" s="67"/>
      <c r="AK8" s="3"/>
      <c r="AL8" s="55">
        <f>データ!S6</f>
        <v>62081</v>
      </c>
      <c r="AM8" s="55"/>
      <c r="AN8" s="55"/>
      <c r="AO8" s="55"/>
      <c r="AP8" s="55"/>
      <c r="AQ8" s="55"/>
      <c r="AR8" s="55"/>
      <c r="AS8" s="55"/>
      <c r="AT8" s="54">
        <f>データ!T6</f>
        <v>86.42</v>
      </c>
      <c r="AU8" s="54"/>
      <c r="AV8" s="54"/>
      <c r="AW8" s="54"/>
      <c r="AX8" s="54"/>
      <c r="AY8" s="54"/>
      <c r="AZ8" s="54"/>
      <c r="BA8" s="54"/>
      <c r="BB8" s="54">
        <f>データ!U6</f>
        <v>718.36</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2">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2">
      <c r="A10" s="2"/>
      <c r="B10" s="54" t="str">
        <f>データ!N6</f>
        <v>-</v>
      </c>
      <c r="C10" s="54"/>
      <c r="D10" s="54"/>
      <c r="E10" s="54"/>
      <c r="F10" s="54"/>
      <c r="G10" s="54"/>
      <c r="H10" s="54"/>
      <c r="I10" s="54">
        <f>データ!O6</f>
        <v>78.05</v>
      </c>
      <c r="J10" s="54"/>
      <c r="K10" s="54"/>
      <c r="L10" s="54"/>
      <c r="M10" s="54"/>
      <c r="N10" s="54"/>
      <c r="O10" s="54"/>
      <c r="P10" s="54">
        <f>データ!P6</f>
        <v>80.89</v>
      </c>
      <c r="Q10" s="54"/>
      <c r="R10" s="54"/>
      <c r="S10" s="54"/>
      <c r="T10" s="54"/>
      <c r="U10" s="54"/>
      <c r="V10" s="54"/>
      <c r="W10" s="54">
        <f>データ!Q6</f>
        <v>86</v>
      </c>
      <c r="X10" s="54"/>
      <c r="Y10" s="54"/>
      <c r="Z10" s="54"/>
      <c r="AA10" s="54"/>
      <c r="AB10" s="54"/>
      <c r="AC10" s="54"/>
      <c r="AD10" s="55">
        <f>データ!R6</f>
        <v>2860</v>
      </c>
      <c r="AE10" s="55"/>
      <c r="AF10" s="55"/>
      <c r="AG10" s="55"/>
      <c r="AH10" s="55"/>
      <c r="AI10" s="55"/>
      <c r="AJ10" s="55"/>
      <c r="AK10" s="2"/>
      <c r="AL10" s="55">
        <f>データ!V6</f>
        <v>49704</v>
      </c>
      <c r="AM10" s="55"/>
      <c r="AN10" s="55"/>
      <c r="AO10" s="55"/>
      <c r="AP10" s="55"/>
      <c r="AQ10" s="55"/>
      <c r="AR10" s="55"/>
      <c r="AS10" s="55"/>
      <c r="AT10" s="54">
        <f>データ!W6</f>
        <v>11.17</v>
      </c>
      <c r="AU10" s="54"/>
      <c r="AV10" s="54"/>
      <c r="AW10" s="54"/>
      <c r="AX10" s="54"/>
      <c r="AY10" s="54"/>
      <c r="AZ10" s="54"/>
      <c r="BA10" s="54"/>
      <c r="BB10" s="54">
        <f>データ!X6</f>
        <v>4449.78</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2">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113</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6YJhrts6mOKwtkzImKRmQ3VOstAS7+alaUeDDWQ48YRF4MvaPI8NxoI0XiWadqB1k73TywoibvcMjhN5ga0mBg==" saltValue="UE/TKGOidR0kGmmwR6C0B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292044</v>
      </c>
      <c r="D6" s="19">
        <f t="shared" si="3"/>
        <v>46</v>
      </c>
      <c r="E6" s="19">
        <f t="shared" si="3"/>
        <v>17</v>
      </c>
      <c r="F6" s="19">
        <f t="shared" si="3"/>
        <v>1</v>
      </c>
      <c r="G6" s="19">
        <f t="shared" si="3"/>
        <v>0</v>
      </c>
      <c r="H6" s="19" t="str">
        <f t="shared" si="3"/>
        <v>奈良県　天理市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78.05</v>
      </c>
      <c r="P6" s="20">
        <f t="shared" si="3"/>
        <v>80.89</v>
      </c>
      <c r="Q6" s="20">
        <f t="shared" si="3"/>
        <v>86</v>
      </c>
      <c r="R6" s="20">
        <f t="shared" si="3"/>
        <v>2860</v>
      </c>
      <c r="S6" s="20">
        <f t="shared" si="3"/>
        <v>62081</v>
      </c>
      <c r="T6" s="20">
        <f t="shared" si="3"/>
        <v>86.42</v>
      </c>
      <c r="U6" s="20">
        <f t="shared" si="3"/>
        <v>718.36</v>
      </c>
      <c r="V6" s="20">
        <f t="shared" si="3"/>
        <v>49704</v>
      </c>
      <c r="W6" s="20">
        <f t="shared" si="3"/>
        <v>11.17</v>
      </c>
      <c r="X6" s="20">
        <f t="shared" si="3"/>
        <v>4449.78</v>
      </c>
      <c r="Y6" s="21">
        <f>IF(Y7="",NA(),Y7)</f>
        <v>131.16999999999999</v>
      </c>
      <c r="Z6" s="21">
        <f t="shared" ref="Z6:AH6" si="4">IF(Z7="",NA(),Z7)</f>
        <v>129.61000000000001</v>
      </c>
      <c r="AA6" s="21">
        <f t="shared" si="4"/>
        <v>128.36000000000001</v>
      </c>
      <c r="AB6" s="21">
        <f t="shared" si="4"/>
        <v>129.22999999999999</v>
      </c>
      <c r="AC6" s="21">
        <f t="shared" si="4"/>
        <v>125.49</v>
      </c>
      <c r="AD6" s="21">
        <f t="shared" si="4"/>
        <v>106.9</v>
      </c>
      <c r="AE6" s="21">
        <f t="shared" si="4"/>
        <v>106.99</v>
      </c>
      <c r="AF6" s="21">
        <f t="shared" si="4"/>
        <v>107.85</v>
      </c>
      <c r="AG6" s="21">
        <f t="shared" si="4"/>
        <v>108.04</v>
      </c>
      <c r="AH6" s="21">
        <f t="shared" si="4"/>
        <v>107.49</v>
      </c>
      <c r="AI6" s="20" t="str">
        <f>IF(AI7="","",IF(AI7="-","【-】","【"&amp;SUBSTITUTE(TEXT(AI7,"#,##0.00"),"-","△")&amp;"】"))</f>
        <v>【106.11】</v>
      </c>
      <c r="AJ6" s="20">
        <f>IF(AJ7="",NA(),AJ7)</f>
        <v>0</v>
      </c>
      <c r="AK6" s="20">
        <f t="shared" ref="AK6:AS6" si="5">IF(AK7="",NA(),AK7)</f>
        <v>0</v>
      </c>
      <c r="AL6" s="20">
        <f t="shared" si="5"/>
        <v>0</v>
      </c>
      <c r="AM6" s="20">
        <f t="shared" si="5"/>
        <v>0</v>
      </c>
      <c r="AN6" s="20">
        <f t="shared" si="5"/>
        <v>0</v>
      </c>
      <c r="AO6" s="21">
        <f t="shared" si="5"/>
        <v>9.06</v>
      </c>
      <c r="AP6" s="21">
        <f t="shared" si="5"/>
        <v>7.42</v>
      </c>
      <c r="AQ6" s="21">
        <f t="shared" si="5"/>
        <v>4.72</v>
      </c>
      <c r="AR6" s="21">
        <f t="shared" si="5"/>
        <v>4.49</v>
      </c>
      <c r="AS6" s="21">
        <f t="shared" si="5"/>
        <v>5.41</v>
      </c>
      <c r="AT6" s="20" t="str">
        <f>IF(AT7="","",IF(AT7="-","【-】","【"&amp;SUBSTITUTE(TEXT(AT7,"#,##0.00"),"-","△")&amp;"】"))</f>
        <v>【3.15】</v>
      </c>
      <c r="AU6" s="21">
        <f>IF(AU7="",NA(),AU7)</f>
        <v>103.11</v>
      </c>
      <c r="AV6" s="21">
        <f t="shared" ref="AV6:BD6" si="6">IF(AV7="",NA(),AV7)</f>
        <v>120.42</v>
      </c>
      <c r="AW6" s="21">
        <f t="shared" si="6"/>
        <v>143.30000000000001</v>
      </c>
      <c r="AX6" s="21">
        <f t="shared" si="6"/>
        <v>163.6</v>
      </c>
      <c r="AY6" s="21">
        <f t="shared" si="6"/>
        <v>202.51</v>
      </c>
      <c r="AZ6" s="21">
        <f t="shared" si="6"/>
        <v>76.31</v>
      </c>
      <c r="BA6" s="21">
        <f t="shared" si="6"/>
        <v>68.180000000000007</v>
      </c>
      <c r="BB6" s="21">
        <f t="shared" si="6"/>
        <v>67.930000000000007</v>
      </c>
      <c r="BC6" s="21">
        <f t="shared" si="6"/>
        <v>68.53</v>
      </c>
      <c r="BD6" s="21">
        <f t="shared" si="6"/>
        <v>69.180000000000007</v>
      </c>
      <c r="BE6" s="20" t="str">
        <f>IF(BE7="","",IF(BE7="-","【-】","【"&amp;SUBSTITUTE(TEXT(BE7,"#,##0.00"),"-","△")&amp;"】"))</f>
        <v>【73.44】</v>
      </c>
      <c r="BF6" s="21">
        <f>IF(BF7="",NA(),BF7)</f>
        <v>453.04</v>
      </c>
      <c r="BG6" s="21">
        <f t="shared" ref="BG6:BO6" si="7">IF(BG7="",NA(),BG7)</f>
        <v>400.23</v>
      </c>
      <c r="BH6" s="21">
        <f t="shared" si="7"/>
        <v>379.55</v>
      </c>
      <c r="BI6" s="21">
        <f t="shared" si="7"/>
        <v>374.12</v>
      </c>
      <c r="BJ6" s="21">
        <f t="shared" si="7"/>
        <v>326.33999999999997</v>
      </c>
      <c r="BK6" s="21">
        <f t="shared" si="7"/>
        <v>820.36</v>
      </c>
      <c r="BL6" s="21">
        <f t="shared" si="7"/>
        <v>847.44</v>
      </c>
      <c r="BM6" s="21">
        <f t="shared" si="7"/>
        <v>857.88</v>
      </c>
      <c r="BN6" s="21">
        <f t="shared" si="7"/>
        <v>825.1</v>
      </c>
      <c r="BO6" s="21">
        <f t="shared" si="7"/>
        <v>789.87</v>
      </c>
      <c r="BP6" s="20" t="str">
        <f>IF(BP7="","",IF(BP7="-","【-】","【"&amp;SUBSTITUTE(TEXT(BP7,"#,##0.00"),"-","△")&amp;"】"))</f>
        <v>【652.82】</v>
      </c>
      <c r="BQ6" s="21">
        <f>IF(BQ7="",NA(),BQ7)</f>
        <v>99.03</v>
      </c>
      <c r="BR6" s="21">
        <f t="shared" ref="BR6:BZ6" si="8">IF(BR7="",NA(),BR7)</f>
        <v>99.56</v>
      </c>
      <c r="BS6" s="21">
        <f t="shared" si="8"/>
        <v>97.39</v>
      </c>
      <c r="BT6" s="21">
        <f t="shared" si="8"/>
        <v>95.4</v>
      </c>
      <c r="BU6" s="21">
        <f t="shared" si="8"/>
        <v>97.17</v>
      </c>
      <c r="BV6" s="21">
        <f t="shared" si="8"/>
        <v>95.4</v>
      </c>
      <c r="BW6" s="21">
        <f t="shared" si="8"/>
        <v>94.69</v>
      </c>
      <c r="BX6" s="21">
        <f t="shared" si="8"/>
        <v>94.97</v>
      </c>
      <c r="BY6" s="21">
        <f t="shared" si="8"/>
        <v>97.07</v>
      </c>
      <c r="BZ6" s="21">
        <f t="shared" si="8"/>
        <v>98.06</v>
      </c>
      <c r="CA6" s="20" t="str">
        <f>IF(CA7="","",IF(CA7="-","【-】","【"&amp;SUBSTITUTE(TEXT(CA7,"#,##0.00"),"-","△")&amp;"】"))</f>
        <v>【97.61】</v>
      </c>
      <c r="CB6" s="21">
        <f>IF(CB7="",NA(),CB7)</f>
        <v>150.22999999999999</v>
      </c>
      <c r="CC6" s="21">
        <f t="shared" ref="CC6:CK6" si="9">IF(CC7="",NA(),CC7)</f>
        <v>151.97</v>
      </c>
      <c r="CD6" s="21">
        <f t="shared" si="9"/>
        <v>150.19999999999999</v>
      </c>
      <c r="CE6" s="21">
        <f t="shared" si="9"/>
        <v>150.21</v>
      </c>
      <c r="CF6" s="21">
        <f t="shared" si="9"/>
        <v>150.13999999999999</v>
      </c>
      <c r="CG6" s="21">
        <f t="shared" si="9"/>
        <v>163.19999999999999</v>
      </c>
      <c r="CH6" s="21">
        <f t="shared" si="9"/>
        <v>159.78</v>
      </c>
      <c r="CI6" s="21">
        <f t="shared" si="9"/>
        <v>159.49</v>
      </c>
      <c r="CJ6" s="21">
        <f t="shared" si="9"/>
        <v>157.81</v>
      </c>
      <c r="CK6" s="21">
        <f t="shared" si="9"/>
        <v>157.37</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65.040000000000006</v>
      </c>
      <c r="CS6" s="21">
        <f t="shared" si="10"/>
        <v>68.31</v>
      </c>
      <c r="CT6" s="21">
        <f t="shared" si="10"/>
        <v>65.28</v>
      </c>
      <c r="CU6" s="21">
        <f t="shared" si="10"/>
        <v>64.92</v>
      </c>
      <c r="CV6" s="21">
        <f t="shared" si="10"/>
        <v>64.14</v>
      </c>
      <c r="CW6" s="20" t="str">
        <f>IF(CW7="","",IF(CW7="-","【-】","【"&amp;SUBSTITUTE(TEXT(CW7,"#,##0.00"),"-","△")&amp;"】"))</f>
        <v>【59.10】</v>
      </c>
      <c r="CX6" s="21">
        <f>IF(CX7="",NA(),CX7)</f>
        <v>95.88</v>
      </c>
      <c r="CY6" s="21">
        <f t="shared" ref="CY6:DG6" si="11">IF(CY7="",NA(),CY7)</f>
        <v>95.91</v>
      </c>
      <c r="CZ6" s="21">
        <f t="shared" si="11"/>
        <v>96.13</v>
      </c>
      <c r="DA6" s="21">
        <f t="shared" si="11"/>
        <v>96.3</v>
      </c>
      <c r="DB6" s="21">
        <f t="shared" si="11"/>
        <v>96.48</v>
      </c>
      <c r="DC6" s="21">
        <f t="shared" si="11"/>
        <v>92.55</v>
      </c>
      <c r="DD6" s="21">
        <f t="shared" si="11"/>
        <v>92.62</v>
      </c>
      <c r="DE6" s="21">
        <f t="shared" si="11"/>
        <v>92.72</v>
      </c>
      <c r="DF6" s="21">
        <f t="shared" si="11"/>
        <v>92.88</v>
      </c>
      <c r="DG6" s="21">
        <f t="shared" si="11"/>
        <v>92.9</v>
      </c>
      <c r="DH6" s="20" t="str">
        <f>IF(DH7="","",IF(DH7="-","【-】","【"&amp;SUBSTITUTE(TEXT(DH7,"#,##0.00"),"-","△")&amp;"】"))</f>
        <v>【95.82】</v>
      </c>
      <c r="DI6" s="21">
        <f>IF(DI7="",NA(),DI7)</f>
        <v>23.42</v>
      </c>
      <c r="DJ6" s="21">
        <f t="shared" ref="DJ6:DR6" si="12">IF(DJ7="",NA(),DJ7)</f>
        <v>25.88</v>
      </c>
      <c r="DK6" s="21">
        <f t="shared" si="12"/>
        <v>28.36</v>
      </c>
      <c r="DL6" s="21">
        <f t="shared" si="12"/>
        <v>30.84</v>
      </c>
      <c r="DM6" s="21">
        <f t="shared" si="12"/>
        <v>33.21</v>
      </c>
      <c r="DN6" s="21">
        <f t="shared" si="12"/>
        <v>26.13</v>
      </c>
      <c r="DO6" s="21">
        <f t="shared" si="12"/>
        <v>26.36</v>
      </c>
      <c r="DP6" s="21">
        <f t="shared" si="12"/>
        <v>23.79</v>
      </c>
      <c r="DQ6" s="21">
        <f t="shared" si="12"/>
        <v>25.66</v>
      </c>
      <c r="DR6" s="21">
        <f t="shared" si="12"/>
        <v>27.46</v>
      </c>
      <c r="DS6" s="20" t="str">
        <f>IF(DS7="","",IF(DS7="-","【-】","【"&amp;SUBSTITUTE(TEXT(DS7,"#,##0.00"),"-","△")&amp;"】"))</f>
        <v>【39.74】</v>
      </c>
      <c r="DT6" s="20">
        <f>IF(DT7="",NA(),DT7)</f>
        <v>0</v>
      </c>
      <c r="DU6" s="20">
        <f t="shared" ref="DU6:EC6" si="13">IF(DU7="",NA(),DU7)</f>
        <v>0</v>
      </c>
      <c r="DV6" s="20">
        <f t="shared" si="13"/>
        <v>0</v>
      </c>
      <c r="DW6" s="20">
        <f t="shared" si="13"/>
        <v>0</v>
      </c>
      <c r="DX6" s="20">
        <f t="shared" si="13"/>
        <v>0</v>
      </c>
      <c r="DY6" s="21">
        <f t="shared" si="13"/>
        <v>1.03</v>
      </c>
      <c r="DZ6" s="21">
        <f t="shared" si="13"/>
        <v>1.43</v>
      </c>
      <c r="EA6" s="21">
        <f t="shared" si="13"/>
        <v>1.22</v>
      </c>
      <c r="EB6" s="21">
        <f t="shared" si="13"/>
        <v>1.61</v>
      </c>
      <c r="EC6" s="21">
        <f t="shared" si="13"/>
        <v>2.08</v>
      </c>
      <c r="ED6" s="20" t="str">
        <f>IF(ED7="","",IF(ED7="-","【-】","【"&amp;SUBSTITUTE(TEXT(ED7,"#,##0.00"),"-","△")&amp;"】"))</f>
        <v>【7.62】</v>
      </c>
      <c r="EE6" s="21">
        <f>IF(EE7="",NA(),EE7)</f>
        <v>0.18</v>
      </c>
      <c r="EF6" s="21">
        <f t="shared" ref="EF6:EN6" si="14">IF(EF7="",NA(),EF7)</f>
        <v>0.56999999999999995</v>
      </c>
      <c r="EG6" s="21">
        <f t="shared" si="14"/>
        <v>0.27</v>
      </c>
      <c r="EH6" s="21">
        <f t="shared" si="14"/>
        <v>0.23</v>
      </c>
      <c r="EI6" s="21">
        <f t="shared" si="14"/>
        <v>0.37</v>
      </c>
      <c r="EJ6" s="21">
        <f t="shared" si="14"/>
        <v>0.1</v>
      </c>
      <c r="EK6" s="21">
        <f t="shared" si="14"/>
        <v>0.09</v>
      </c>
      <c r="EL6" s="21">
        <f t="shared" si="14"/>
        <v>0.09</v>
      </c>
      <c r="EM6" s="21">
        <f t="shared" si="14"/>
        <v>0.17</v>
      </c>
      <c r="EN6" s="21">
        <f t="shared" si="14"/>
        <v>0.13</v>
      </c>
      <c r="EO6" s="20" t="str">
        <f>IF(EO7="","",IF(EO7="-","【-】","【"&amp;SUBSTITUTE(TEXT(EO7,"#,##0.00"),"-","△")&amp;"】"))</f>
        <v>【0.23】</v>
      </c>
    </row>
    <row r="7" spans="1:148" s="22" customFormat="1" x14ac:dyDescent="0.2">
      <c r="A7" s="14"/>
      <c r="B7" s="23">
        <v>2022</v>
      </c>
      <c r="C7" s="23">
        <v>292044</v>
      </c>
      <c r="D7" s="23">
        <v>46</v>
      </c>
      <c r="E7" s="23">
        <v>17</v>
      </c>
      <c r="F7" s="23">
        <v>1</v>
      </c>
      <c r="G7" s="23">
        <v>0</v>
      </c>
      <c r="H7" s="23" t="s">
        <v>96</v>
      </c>
      <c r="I7" s="23" t="s">
        <v>97</v>
      </c>
      <c r="J7" s="23" t="s">
        <v>98</v>
      </c>
      <c r="K7" s="23" t="s">
        <v>99</v>
      </c>
      <c r="L7" s="23" t="s">
        <v>100</v>
      </c>
      <c r="M7" s="23" t="s">
        <v>101</v>
      </c>
      <c r="N7" s="24" t="s">
        <v>102</v>
      </c>
      <c r="O7" s="24">
        <v>78.05</v>
      </c>
      <c r="P7" s="24">
        <v>80.89</v>
      </c>
      <c r="Q7" s="24">
        <v>86</v>
      </c>
      <c r="R7" s="24">
        <v>2860</v>
      </c>
      <c r="S7" s="24">
        <v>62081</v>
      </c>
      <c r="T7" s="24">
        <v>86.42</v>
      </c>
      <c r="U7" s="24">
        <v>718.36</v>
      </c>
      <c r="V7" s="24">
        <v>49704</v>
      </c>
      <c r="W7" s="24">
        <v>11.17</v>
      </c>
      <c r="X7" s="24">
        <v>4449.78</v>
      </c>
      <c r="Y7" s="24">
        <v>131.16999999999999</v>
      </c>
      <c r="Z7" s="24">
        <v>129.61000000000001</v>
      </c>
      <c r="AA7" s="24">
        <v>128.36000000000001</v>
      </c>
      <c r="AB7" s="24">
        <v>129.22999999999999</v>
      </c>
      <c r="AC7" s="24">
        <v>125.49</v>
      </c>
      <c r="AD7" s="24">
        <v>106.9</v>
      </c>
      <c r="AE7" s="24">
        <v>106.99</v>
      </c>
      <c r="AF7" s="24">
        <v>107.85</v>
      </c>
      <c r="AG7" s="24">
        <v>108.04</v>
      </c>
      <c r="AH7" s="24">
        <v>107.49</v>
      </c>
      <c r="AI7" s="24">
        <v>106.11</v>
      </c>
      <c r="AJ7" s="24">
        <v>0</v>
      </c>
      <c r="AK7" s="24">
        <v>0</v>
      </c>
      <c r="AL7" s="24">
        <v>0</v>
      </c>
      <c r="AM7" s="24">
        <v>0</v>
      </c>
      <c r="AN7" s="24">
        <v>0</v>
      </c>
      <c r="AO7" s="24">
        <v>9.06</v>
      </c>
      <c r="AP7" s="24">
        <v>7.42</v>
      </c>
      <c r="AQ7" s="24">
        <v>4.72</v>
      </c>
      <c r="AR7" s="24">
        <v>4.49</v>
      </c>
      <c r="AS7" s="24">
        <v>5.41</v>
      </c>
      <c r="AT7" s="24">
        <v>3.15</v>
      </c>
      <c r="AU7" s="24">
        <v>103.11</v>
      </c>
      <c r="AV7" s="24">
        <v>120.42</v>
      </c>
      <c r="AW7" s="24">
        <v>143.30000000000001</v>
      </c>
      <c r="AX7" s="24">
        <v>163.6</v>
      </c>
      <c r="AY7" s="24">
        <v>202.51</v>
      </c>
      <c r="AZ7" s="24">
        <v>76.31</v>
      </c>
      <c r="BA7" s="24">
        <v>68.180000000000007</v>
      </c>
      <c r="BB7" s="24">
        <v>67.930000000000007</v>
      </c>
      <c r="BC7" s="24">
        <v>68.53</v>
      </c>
      <c r="BD7" s="24">
        <v>69.180000000000007</v>
      </c>
      <c r="BE7" s="24">
        <v>73.44</v>
      </c>
      <c r="BF7" s="24">
        <v>453.04</v>
      </c>
      <c r="BG7" s="24">
        <v>400.23</v>
      </c>
      <c r="BH7" s="24">
        <v>379.55</v>
      </c>
      <c r="BI7" s="24">
        <v>374.12</v>
      </c>
      <c r="BJ7" s="24">
        <v>326.33999999999997</v>
      </c>
      <c r="BK7" s="24">
        <v>820.36</v>
      </c>
      <c r="BL7" s="24">
        <v>847.44</v>
      </c>
      <c r="BM7" s="24">
        <v>857.88</v>
      </c>
      <c r="BN7" s="24">
        <v>825.1</v>
      </c>
      <c r="BO7" s="24">
        <v>789.87</v>
      </c>
      <c r="BP7" s="24">
        <v>652.82000000000005</v>
      </c>
      <c r="BQ7" s="24">
        <v>99.03</v>
      </c>
      <c r="BR7" s="24">
        <v>99.56</v>
      </c>
      <c r="BS7" s="24">
        <v>97.39</v>
      </c>
      <c r="BT7" s="24">
        <v>95.4</v>
      </c>
      <c r="BU7" s="24">
        <v>97.17</v>
      </c>
      <c r="BV7" s="24">
        <v>95.4</v>
      </c>
      <c r="BW7" s="24">
        <v>94.69</v>
      </c>
      <c r="BX7" s="24">
        <v>94.97</v>
      </c>
      <c r="BY7" s="24">
        <v>97.07</v>
      </c>
      <c r="BZ7" s="24">
        <v>98.06</v>
      </c>
      <c r="CA7" s="24">
        <v>97.61</v>
      </c>
      <c r="CB7" s="24">
        <v>150.22999999999999</v>
      </c>
      <c r="CC7" s="24">
        <v>151.97</v>
      </c>
      <c r="CD7" s="24">
        <v>150.19999999999999</v>
      </c>
      <c r="CE7" s="24">
        <v>150.21</v>
      </c>
      <c r="CF7" s="24">
        <v>150.13999999999999</v>
      </c>
      <c r="CG7" s="24">
        <v>163.19999999999999</v>
      </c>
      <c r="CH7" s="24">
        <v>159.78</v>
      </c>
      <c r="CI7" s="24">
        <v>159.49</v>
      </c>
      <c r="CJ7" s="24">
        <v>157.81</v>
      </c>
      <c r="CK7" s="24">
        <v>157.37</v>
      </c>
      <c r="CL7" s="24">
        <v>138.29</v>
      </c>
      <c r="CM7" s="24" t="s">
        <v>102</v>
      </c>
      <c r="CN7" s="24" t="s">
        <v>102</v>
      </c>
      <c r="CO7" s="24" t="s">
        <v>102</v>
      </c>
      <c r="CP7" s="24" t="s">
        <v>102</v>
      </c>
      <c r="CQ7" s="24" t="s">
        <v>102</v>
      </c>
      <c r="CR7" s="24">
        <v>65.040000000000006</v>
      </c>
      <c r="CS7" s="24">
        <v>68.31</v>
      </c>
      <c r="CT7" s="24">
        <v>65.28</v>
      </c>
      <c r="CU7" s="24">
        <v>64.92</v>
      </c>
      <c r="CV7" s="24">
        <v>64.14</v>
      </c>
      <c r="CW7" s="24">
        <v>59.1</v>
      </c>
      <c r="CX7" s="24">
        <v>95.88</v>
      </c>
      <c r="CY7" s="24">
        <v>95.91</v>
      </c>
      <c r="CZ7" s="24">
        <v>96.13</v>
      </c>
      <c r="DA7" s="24">
        <v>96.3</v>
      </c>
      <c r="DB7" s="24">
        <v>96.48</v>
      </c>
      <c r="DC7" s="24">
        <v>92.55</v>
      </c>
      <c r="DD7" s="24">
        <v>92.62</v>
      </c>
      <c r="DE7" s="24">
        <v>92.72</v>
      </c>
      <c r="DF7" s="24">
        <v>92.88</v>
      </c>
      <c r="DG7" s="24">
        <v>92.9</v>
      </c>
      <c r="DH7" s="24">
        <v>95.82</v>
      </c>
      <c r="DI7" s="24">
        <v>23.42</v>
      </c>
      <c r="DJ7" s="24">
        <v>25.88</v>
      </c>
      <c r="DK7" s="24">
        <v>28.36</v>
      </c>
      <c r="DL7" s="24">
        <v>30.84</v>
      </c>
      <c r="DM7" s="24">
        <v>33.21</v>
      </c>
      <c r="DN7" s="24">
        <v>26.13</v>
      </c>
      <c r="DO7" s="24">
        <v>26.36</v>
      </c>
      <c r="DP7" s="24">
        <v>23.79</v>
      </c>
      <c r="DQ7" s="24">
        <v>25.66</v>
      </c>
      <c r="DR7" s="24">
        <v>27.46</v>
      </c>
      <c r="DS7" s="24">
        <v>39.74</v>
      </c>
      <c r="DT7" s="24">
        <v>0</v>
      </c>
      <c r="DU7" s="24">
        <v>0</v>
      </c>
      <c r="DV7" s="24">
        <v>0</v>
      </c>
      <c r="DW7" s="24">
        <v>0</v>
      </c>
      <c r="DX7" s="24">
        <v>0</v>
      </c>
      <c r="DY7" s="24">
        <v>1.03</v>
      </c>
      <c r="DZ7" s="24">
        <v>1.43</v>
      </c>
      <c r="EA7" s="24">
        <v>1.22</v>
      </c>
      <c r="EB7" s="24">
        <v>1.61</v>
      </c>
      <c r="EC7" s="24">
        <v>2.08</v>
      </c>
      <c r="ED7" s="24">
        <v>7.62</v>
      </c>
      <c r="EE7" s="24">
        <v>0.18</v>
      </c>
      <c r="EF7" s="24">
        <v>0.56999999999999995</v>
      </c>
      <c r="EG7" s="24">
        <v>0.27</v>
      </c>
      <c r="EH7" s="24">
        <v>0.23</v>
      </c>
      <c r="EI7" s="24">
        <v>0.37</v>
      </c>
      <c r="EJ7" s="24">
        <v>0.1</v>
      </c>
      <c r="EK7" s="24">
        <v>0.09</v>
      </c>
      <c r="EL7" s="24">
        <v>0.09</v>
      </c>
      <c r="EM7" s="24">
        <v>0.17</v>
      </c>
      <c r="EN7" s="24">
        <v>0.13</v>
      </c>
      <c r="EO7" s="24">
        <v>0.23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PC1901-011</cp:lastModifiedBy>
  <cp:lastPrinted>2024-01-22T08:50:09Z</cp:lastPrinted>
  <dcterms:created xsi:type="dcterms:W3CDTF">2023-12-12T00:49:39Z</dcterms:created>
  <dcterms:modified xsi:type="dcterms:W3CDTF">2024-01-22T08:51:09Z</dcterms:modified>
  <cp:category/>
</cp:coreProperties>
</file>