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T:\④財政第２係\05_地方公営企業\03決算統計\01公営企業決算統計H15～\R4\20_経営比較分析表\03 市町村→県　提出\03　大和郡山市○\"/>
    </mc:Choice>
  </mc:AlternateContent>
  <xr:revisionPtr revIDLastSave="0" documentId="13_ncr:1_{E8CD2A58-2A3B-4B1E-B8A5-D54669D89925}" xr6:coauthVersionLast="47" xr6:coauthVersionMax="47" xr10:uidLastSave="{00000000-0000-0000-0000-000000000000}"/>
  <workbookProtection workbookAlgorithmName="SHA-512" workbookHashValue="ronJgDwM2GpNqsQEVL1JEBzSucZdBUlgEQT3qzKpAgQ6fjyNtgewJy3Hx7BXqhxYZl7BUYw2bsQW0qTXcI5Pcw==" workbookSaltValue="ZceG1I3FfnbYpz0gKSqJYQ==" workbookSpinCount="100000" lockStructure="1"/>
  <bookViews>
    <workbookView xWindow="-120" yWindow="-120" windowWidth="29040" windowHeight="1584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DG6" i="5"/>
  <c r="DF6" i="5"/>
  <c r="DE6" i="5"/>
  <c r="DD6" i="5"/>
  <c r="DC6" i="5"/>
  <c r="DB6" i="5"/>
  <c r="DA6" i="5"/>
  <c r="CZ6" i="5"/>
  <c r="CY6" i="5"/>
  <c r="CX6" i="5"/>
  <c r="CW6" i="5"/>
  <c r="K85"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AT10" i="4" s="1"/>
  <c r="V6" i="5"/>
  <c r="AL10" i="4" s="1"/>
  <c r="U6" i="5"/>
  <c r="BB8" i="4" s="1"/>
  <c r="T6" i="5"/>
  <c r="AT8" i="4" s="1"/>
  <c r="S6" i="5"/>
  <c r="AL8" i="4" s="1"/>
  <c r="R6" i="5"/>
  <c r="Q6" i="5"/>
  <c r="W10" i="4" s="1"/>
  <c r="P6" i="5"/>
  <c r="O6" i="5"/>
  <c r="I10" i="4" s="1"/>
  <c r="N6" i="5"/>
  <c r="B10" i="4" s="1"/>
  <c r="M6" i="5"/>
  <c r="L6" i="5"/>
  <c r="K6" i="5"/>
  <c r="P8" i="4" s="1"/>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J85" i="4"/>
  <c r="I85" i="4"/>
  <c r="H85" i="4"/>
  <c r="BB10" i="4"/>
  <c r="AD10" i="4"/>
  <c r="P10" i="4"/>
  <c r="AD8" i="4"/>
  <c r="W8" i="4"/>
  <c r="B6" i="4"/>
</calcChain>
</file>

<file path=xl/sharedStrings.xml><?xml version="1.0" encoding="utf-8"?>
<sst xmlns="http://schemas.openxmlformats.org/spreadsheetml/2006/main" count="236" uniqueCount="116">
  <si>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</si>
  <si>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</si>
  <si>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</si>
  <si>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</si>
  <si>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</si>
  <si>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</si>
  <si>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</si>
  <si>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</si>
  <si>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</si>
  <si>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</si>
  <si>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</si>
  <si>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</si>
  <si>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</si>
  <si>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</si>
  <si>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</si>
  <si>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</si>
  <si>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</si>
  <si>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</si>
  <si>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</si>
  <si>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</si>
  <si>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</si>
  <si>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</si>
  <si>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</si>
  <si>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</si>
  <si>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</si>
  <si>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</si>
  <si>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</si>
  <si>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</si>
  <si>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</si>
  <si>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</si>
  <si>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</si>
  <si>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</si>
  <si>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</si>
  <si>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</si>
  <si>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</si>
  <si>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</si>
  <si>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</si>
  <si>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</si>
  <si>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</si>
  <si>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</si>
  <si>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</si>
  <si>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</si>
  <si>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</si>
  <si>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</si>
  <si>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</si>
  <si>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</si>
  <si>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</si>
  <si>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</si>
  <si>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</si>
  <si>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</si>
  <si>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</si>
  <si>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</si>
  <si>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</si>
  <si>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</si>
  <si>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</si>
  <si>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</si>
  <si>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</si>
  <si>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</si>
  <si>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</si>
  <si>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</si>
  <si>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</si>
  <si>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</si>
  <si>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</si>
  <si>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</si>
  <si>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</si>
  <si>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</si>
  <si>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</si>
  <si>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</si>
  <si>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</si>
  <si>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</si>
  <si>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</si>
  <si>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</si>
  <si>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</si>
  <si>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</si>
  <si>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</si>
  <si>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</si>
  <si>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</si>
  <si>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</si>
  <si>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</si>
  <si>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</si>
  <si>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</si>
  <si>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</si>
  <si>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</si>
  <si>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</si>
  <si>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</si>
  <si>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</si>
  <si>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</si>
  <si>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</si>
  <si>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</si>
  <si>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</si>
  <si>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</si>
  <si>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</si>
  <si>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</si>
  <si>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</si>
  <si>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</si>
  <si>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大和郡山市</t>
  </si>
  <si>
    <t>法適用</t>
  </si>
  <si>
    <t>下水道事業</t>
  </si>
  <si>
    <t>公共下水道</t>
  </si>
  <si>
    <t>Bc1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</si>
  <si>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</si>
  <si>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</si>
  <si>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</si>
  <si>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</si>
  <si>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</si>
  <si>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</si>
  <si>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</si>
  <si>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</si>
  <si>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</si>
  <si>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</si>
  <si>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</si>
  <si>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</si>
  <si>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</si>
  <si>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①有形固定資産減価償却率
　令和4年度時点で30％程度であり、法定耐用年数に近づくのはまだ少し先であることを示している。この状況は、②管渠老朽化率においても0％の数値に表れている。しかしながら、一部の管渠では法定耐用年数に近づいているものもあることから、計画的な更新、整備が必要になると考えている。
③管渠改善率
　令和3年度まで0％であり、他団体と比較しても低い割合である。これは、企業債の削減など、経営改善に取り組むことを優先し、建設改良費の増大を抑制してきたためであるが、一部の管渠では法定耐用年数に近づきつつあり、今後は計画的な更新、改築等の管渠整備を進めていかなければならないと考えている。</t>
    <rPh sb="1" eb="7">
      <t>ユウケイコテイシサン</t>
    </rPh>
    <rPh sb="7" eb="9">
      <t>ゲンカ</t>
    </rPh>
    <rPh sb="9" eb="11">
      <t>ショウキャク</t>
    </rPh>
    <rPh sb="11" eb="12">
      <t>リツ</t>
    </rPh>
    <rPh sb="14" eb="16">
      <t>レイワ</t>
    </rPh>
    <rPh sb="17" eb="19">
      <t>ネンド</t>
    </rPh>
    <rPh sb="19" eb="21">
      <t>ジテン</t>
    </rPh>
    <rPh sb="25" eb="27">
      <t>テイド</t>
    </rPh>
    <rPh sb="31" eb="33">
      <t>ホウテイ</t>
    </rPh>
    <rPh sb="33" eb="37">
      <t>タイヨウネンスウ</t>
    </rPh>
    <rPh sb="38" eb="39">
      <t>チカ</t>
    </rPh>
    <rPh sb="45" eb="46">
      <t>スコ</t>
    </rPh>
    <rPh sb="47" eb="48">
      <t>サキ</t>
    </rPh>
    <rPh sb="54" eb="55">
      <t>シメ</t>
    </rPh>
    <rPh sb="62" eb="64">
      <t>ジョウキョウ</t>
    </rPh>
    <rPh sb="67" eb="69">
      <t>カンキョ</t>
    </rPh>
    <rPh sb="69" eb="73">
      <t>ロウキュウカリツ</t>
    </rPh>
    <rPh sb="81" eb="83">
      <t>スウチ</t>
    </rPh>
    <rPh sb="84" eb="85">
      <t>アラワ</t>
    </rPh>
    <rPh sb="97" eb="99">
      <t>イチブ</t>
    </rPh>
    <rPh sb="100" eb="102">
      <t>カンキョ</t>
    </rPh>
    <rPh sb="104" eb="110">
      <t>ホウテイタイヨウネンスウ</t>
    </rPh>
    <rPh sb="111" eb="112">
      <t>チカ</t>
    </rPh>
    <rPh sb="127" eb="130">
      <t>ケイカクテキ</t>
    </rPh>
    <rPh sb="131" eb="133">
      <t>コウシン</t>
    </rPh>
    <rPh sb="134" eb="136">
      <t>セイビ</t>
    </rPh>
    <rPh sb="137" eb="139">
      <t>ヒツヨウ</t>
    </rPh>
    <rPh sb="143" eb="144">
      <t>カンガ</t>
    </rPh>
    <rPh sb="151" eb="153">
      <t>カンキョ</t>
    </rPh>
    <rPh sb="153" eb="156">
      <t>カイゼンリツ</t>
    </rPh>
    <rPh sb="158" eb="160">
      <t>レイワ</t>
    </rPh>
    <rPh sb="161" eb="163">
      <t>ネンド</t>
    </rPh>
    <rPh sb="171" eb="174">
      <t>タダンタイ</t>
    </rPh>
    <rPh sb="175" eb="177">
      <t>ヒカク</t>
    </rPh>
    <rPh sb="180" eb="181">
      <t>ヒク</t>
    </rPh>
    <rPh sb="182" eb="184">
      <t>ワリアイ</t>
    </rPh>
    <rPh sb="192" eb="195">
      <t>キギョウサイ</t>
    </rPh>
    <rPh sb="196" eb="198">
      <t>サクゲン</t>
    </rPh>
    <rPh sb="201" eb="205">
      <t>ケイエイカイゼン</t>
    </rPh>
    <rPh sb="206" eb="207">
      <t>ト</t>
    </rPh>
    <rPh sb="208" eb="209">
      <t>ク</t>
    </rPh>
    <rPh sb="213" eb="215">
      <t>ユウセン</t>
    </rPh>
    <rPh sb="217" eb="222">
      <t>ケンセツカイリョウヒ</t>
    </rPh>
    <rPh sb="223" eb="225">
      <t>ゾウダイ</t>
    </rPh>
    <rPh sb="226" eb="228">
      <t>ヨクセイ</t>
    </rPh>
    <rPh sb="239" eb="241">
      <t>イチブ</t>
    </rPh>
    <rPh sb="242" eb="244">
      <t>カンキョ</t>
    </rPh>
    <rPh sb="246" eb="248">
      <t>ホウテイ</t>
    </rPh>
    <rPh sb="248" eb="250">
      <t>タイヨウ</t>
    </rPh>
    <rPh sb="250" eb="252">
      <t>ネンスウ</t>
    </rPh>
    <rPh sb="253" eb="254">
      <t>チカ</t>
    </rPh>
    <rPh sb="261" eb="263">
      <t>コンゴ</t>
    </rPh>
    <rPh sb="264" eb="267">
      <t>ケイカクテキ</t>
    </rPh>
    <rPh sb="268" eb="270">
      <t>コウシン</t>
    </rPh>
    <rPh sb="271" eb="274">
      <t>カイチクトウ</t>
    </rPh>
    <rPh sb="275" eb="277">
      <t>カンキョ</t>
    </rPh>
    <rPh sb="277" eb="279">
      <t>セイビ</t>
    </rPh>
    <rPh sb="280" eb="281">
      <t>スス</t>
    </rPh>
    <rPh sb="294" eb="295">
      <t>カンガ</t>
    </rPh>
    <phoneticPr fontId="4"/>
  </si>
  <si>
    <t>　本市の下水道事業では、平成２１年度に地方公営企業法の適用を受けて以降、使用料の改定や借換債の発行による企業債利息の削減など、経営の効率化に取り組んできた。
　その結果、経営状況は改善されつつあるが、下水道の整備が必要な地域がなお存在し、かつ昭和５０年度に公共下水道の一部供用を開始して以来、法定耐用年数を迎える管渠が今後増加してくる。一般会計からの基準外繰入金とともに、適正な使用料水準の確保に努めなければならないことなど、まだまだ多くの課題、問題点を抱えている状況である。
　今後も引き続き、施設の整備・更新やその財源である使用料の確保について、計画的に事業を推進し、効率的、安定的な運営に努めてまいりたい。</t>
    <rPh sb="1" eb="3">
      <t>ホンシ</t>
    </rPh>
    <rPh sb="4" eb="7">
      <t>ゲスイドウ</t>
    </rPh>
    <rPh sb="7" eb="9">
      <t>ジギョウ</t>
    </rPh>
    <rPh sb="12" eb="14">
      <t>ヘイセイ</t>
    </rPh>
    <rPh sb="16" eb="18">
      <t>ネンド</t>
    </rPh>
    <rPh sb="19" eb="25">
      <t>チホウコウエイキギョウ</t>
    </rPh>
    <rPh sb="25" eb="26">
      <t>ホウ</t>
    </rPh>
    <rPh sb="27" eb="29">
      <t>テキヨウ</t>
    </rPh>
    <rPh sb="30" eb="31">
      <t>ウ</t>
    </rPh>
    <rPh sb="33" eb="35">
      <t>イコウ</t>
    </rPh>
    <rPh sb="36" eb="39">
      <t>シヨウリョウ</t>
    </rPh>
    <rPh sb="40" eb="42">
      <t>カイテイ</t>
    </rPh>
    <rPh sb="43" eb="46">
      <t>カリカエサイ</t>
    </rPh>
    <rPh sb="47" eb="49">
      <t>ハッコウ</t>
    </rPh>
    <rPh sb="52" eb="55">
      <t>キギョウサイ</t>
    </rPh>
    <rPh sb="55" eb="57">
      <t>リソク</t>
    </rPh>
    <rPh sb="58" eb="60">
      <t>サクゲン</t>
    </rPh>
    <rPh sb="63" eb="65">
      <t>ケイエイ</t>
    </rPh>
    <rPh sb="66" eb="69">
      <t>コウリツカ</t>
    </rPh>
    <rPh sb="70" eb="71">
      <t>ト</t>
    </rPh>
    <rPh sb="72" eb="73">
      <t>ク</t>
    </rPh>
    <rPh sb="82" eb="84">
      <t>ケッカ</t>
    </rPh>
    <rPh sb="85" eb="87">
      <t>ケイエイ</t>
    </rPh>
    <rPh sb="87" eb="89">
      <t>ジョウキョウ</t>
    </rPh>
    <rPh sb="90" eb="92">
      <t>カイゼン</t>
    </rPh>
    <rPh sb="100" eb="103">
      <t>ゲスイドウ</t>
    </rPh>
    <rPh sb="104" eb="106">
      <t>セイビ</t>
    </rPh>
    <rPh sb="107" eb="109">
      <t>ヒツヨウ</t>
    </rPh>
    <rPh sb="110" eb="112">
      <t>チイキ</t>
    </rPh>
    <rPh sb="115" eb="117">
      <t>ソンザイ</t>
    </rPh>
    <rPh sb="121" eb="123">
      <t>ショウワ</t>
    </rPh>
    <rPh sb="125" eb="127">
      <t>ネンド</t>
    </rPh>
    <rPh sb="128" eb="130">
      <t>コウキョウ</t>
    </rPh>
    <rPh sb="130" eb="133">
      <t>ゲスイドウ</t>
    </rPh>
    <rPh sb="134" eb="136">
      <t>イチブ</t>
    </rPh>
    <rPh sb="136" eb="138">
      <t>キョウヨウ</t>
    </rPh>
    <rPh sb="146" eb="152">
      <t>ホウテイタイヨウネンスウ</t>
    </rPh>
    <rPh sb="153" eb="154">
      <t>ムカ</t>
    </rPh>
    <rPh sb="156" eb="158">
      <t>カンキョ</t>
    </rPh>
    <rPh sb="159" eb="161">
      <t>コンゴ</t>
    </rPh>
    <rPh sb="161" eb="163">
      <t>ゾウカ</t>
    </rPh>
    <rPh sb="168" eb="172">
      <t>イッパンカイケイ</t>
    </rPh>
    <rPh sb="175" eb="178">
      <t>キジュンガイ</t>
    </rPh>
    <rPh sb="178" eb="181">
      <t>クリイレキン</t>
    </rPh>
    <rPh sb="186" eb="188">
      <t>テキセイ</t>
    </rPh>
    <rPh sb="189" eb="192">
      <t>シヨウリョウ</t>
    </rPh>
    <rPh sb="192" eb="194">
      <t>スイジュン</t>
    </rPh>
    <rPh sb="195" eb="197">
      <t>カクホ</t>
    </rPh>
    <rPh sb="198" eb="199">
      <t>ツト</t>
    </rPh>
    <rPh sb="217" eb="218">
      <t>オオ</t>
    </rPh>
    <rPh sb="220" eb="222">
      <t>カダイ</t>
    </rPh>
    <rPh sb="223" eb="226">
      <t>モンダイテン</t>
    </rPh>
    <rPh sb="227" eb="228">
      <t>カカ</t>
    </rPh>
    <rPh sb="232" eb="234">
      <t>ジョウキョウ</t>
    </rPh>
    <rPh sb="240" eb="242">
      <t>コンゴ</t>
    </rPh>
    <rPh sb="243" eb="244">
      <t>ヒ</t>
    </rPh>
    <rPh sb="245" eb="246">
      <t>ツヅ</t>
    </rPh>
    <rPh sb="248" eb="250">
      <t>シセツ</t>
    </rPh>
    <rPh sb="251" eb="253">
      <t>セイビ</t>
    </rPh>
    <rPh sb="254" eb="256">
      <t>コウシン</t>
    </rPh>
    <rPh sb="259" eb="261">
      <t>ザイゲン</t>
    </rPh>
    <rPh sb="264" eb="267">
      <t>シヨウリョウ</t>
    </rPh>
    <rPh sb="268" eb="270">
      <t>カクホ</t>
    </rPh>
    <rPh sb="275" eb="278">
      <t>ケイカクテキ</t>
    </rPh>
    <rPh sb="279" eb="281">
      <t>ジギョウ</t>
    </rPh>
    <rPh sb="282" eb="284">
      <t>スイシン</t>
    </rPh>
    <rPh sb="286" eb="289">
      <t>コウリツテキ</t>
    </rPh>
    <rPh sb="290" eb="293">
      <t>アンテイテキ</t>
    </rPh>
    <rPh sb="294" eb="296">
      <t>ウンエイ</t>
    </rPh>
    <rPh sb="297" eb="298">
      <t>ツト</t>
    </rPh>
    <phoneticPr fontId="4"/>
  </si>
  <si>
    <r>
      <t>①経常収支比率
　100％を超えており、平成21年度に地方公営企業法の適用を受けて以来、使用料改定など経営改善に取り組んだ成果があらわれていると考えられる。
②累積欠損金比率
　平成26年度以降、累積欠損金比率は0％となっており、現在の経営状況は安定している。
③流動比率
　使用料改定による収入の増加と、企業債残高の減少により、比率は上昇傾向にある。令和2年度に100％を上回り、短期の支払能力は改善傾向にある。
④</t>
    </r>
    <r>
      <rPr>
        <sz val="11"/>
        <rFont val="ＭＳ ゴシック"/>
        <family val="3"/>
        <charset val="128"/>
      </rPr>
      <t>企業債残高対事業規模比率
　使用料収入の増加と企業債残高の減少により数値は改善傾向にあるが、未だ他団体の平均値を上回っているので、今後も改善に努めていきたい。
⑤経費回収率
　100％を超えたが、これは使用料改定の結果であり、引き続き汚水処理費用の削減に努めていく必要がある。</t>
    </r>
    <r>
      <rPr>
        <sz val="11"/>
        <color theme="1"/>
        <rFont val="ＭＳ ゴシック"/>
        <family val="3"/>
        <charset val="128"/>
      </rPr>
      <t xml:space="preserve">
⑥汚水処理原価
　下水道普及率が100％に近く、有収水量が減少傾向にあることから、数値は上昇傾向にある。他団体より高い価格となっているが、引き続き経費削減と接続率の向上等に努めていきたい。
⑧水洗化率
　水洗化率はわずかに上昇傾向にある。水質保全の観点からも、100％を達成できるよう努力してまいりたい。</t>
    </r>
    <rPh sb="14" eb="15">
      <t>コ</t>
    </rPh>
    <rPh sb="41" eb="43">
      <t>イライ</t>
    </rPh>
    <rPh sb="51" eb="53">
      <t>ケイエイ</t>
    </rPh>
    <rPh sb="146" eb="148">
      <t>シュウニュウ</t>
    </rPh>
    <rPh sb="187" eb="189">
      <t>ウワマワ</t>
    </rPh>
    <rPh sb="223" eb="226">
      <t>シヨウリョウ</t>
    </rPh>
    <rPh sb="226" eb="228">
      <t>シュウニュウ</t>
    </rPh>
    <rPh sb="229" eb="231">
      <t>ゾウカ</t>
    </rPh>
    <rPh sb="243" eb="245">
      <t>スウチ</t>
    </rPh>
    <rPh sb="246" eb="248">
      <t>カイゼン</t>
    </rPh>
    <rPh sb="248" eb="250">
      <t>ケイコウ</t>
    </rPh>
    <rPh sb="255" eb="256">
      <t>イマ</t>
    </rPh>
    <rPh sb="257" eb="260">
      <t>タダンタイ</t>
    </rPh>
    <rPh sb="261" eb="263">
      <t>ヘイキン</t>
    </rPh>
    <rPh sb="263" eb="264">
      <t>チ</t>
    </rPh>
    <rPh sb="265" eb="267">
      <t>ウワマワ</t>
    </rPh>
    <rPh sb="274" eb="276">
      <t>コンゴ</t>
    </rPh>
    <rPh sb="277" eb="279">
      <t>カイゼン</t>
    </rPh>
    <rPh sb="280" eb="281">
      <t>ツト</t>
    </rPh>
    <rPh sb="302" eb="303">
      <t>コ</t>
    </rPh>
    <rPh sb="322" eb="323">
      <t>ヒ</t>
    </rPh>
    <rPh sb="324" eb="325">
      <t>ツヅ</t>
    </rPh>
    <rPh sb="326" eb="330">
      <t>オスイショリ</t>
    </rPh>
    <rPh sb="330" eb="332">
      <t>ヒヨウ</t>
    </rPh>
    <rPh sb="333" eb="335">
      <t>サクゲン</t>
    </rPh>
    <rPh sb="336" eb="337">
      <t>ツト</t>
    </rPh>
    <rPh sb="341" eb="343">
      <t>ヒツヨウ</t>
    </rPh>
    <rPh sb="357" eb="360">
      <t>ゲスイドウ</t>
    </rPh>
    <rPh sb="360" eb="363">
      <t>フキュウリツ</t>
    </rPh>
    <rPh sb="369" eb="370">
      <t>チカ</t>
    </rPh>
    <rPh sb="372" eb="376">
      <t>ユウシュウスイリョウ</t>
    </rPh>
    <rPh sb="377" eb="379">
      <t>ゲンショウ</t>
    </rPh>
    <rPh sb="379" eb="381">
      <t>ケイコウ</t>
    </rPh>
    <rPh sb="389" eb="391">
      <t>スウチ</t>
    </rPh>
    <rPh sb="392" eb="394">
      <t>ジョウショウ</t>
    </rPh>
    <rPh sb="394" eb="396">
      <t>ケイコウ</t>
    </rPh>
    <rPh sb="421" eb="425">
      <t>ケイヒサクゲン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</si>
</sst>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1">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5" fillId="0" borderId="0" xfId="0" applyFont="1" applyAlignment="1" applyProtection="1">
      <alignment horizontal="left" vertical="top" wrapText="1"/>
      <protection locked="0"/>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60E-4A5D-BC4F-7C3755CD211D}"/>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0.13</c:v>
                </c:pt>
                <c:pt idx="1">
                  <c:v>0.12</c:v>
                </c:pt>
                <c:pt idx="2">
                  <c:v>0.08</c:v>
                </c:pt>
                <c:pt idx="3">
                  <c:v>0.24</c:v>
                </c:pt>
                <c:pt idx="4">
                  <c:v>0.14000000000000001</c:v>
                </c:pt>
              </c:numCache>
            </c:numRef>
          </c:val>
          <c:smooth val="0"/>
          <c:extLst>
            <c:ext xmlns:c16="http://schemas.microsoft.com/office/drawing/2014/chart" uri="{C3380CC4-5D6E-409C-BE32-E72D297353CC}">
              <c16:uniqueId val="{00000001-C60E-4A5D-BC4F-7C3755CD211D}"/>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106.21</c:v>
                </c:pt>
                <c:pt idx="1">
                  <c:v>105.18</c:v>
                </c:pt>
                <c:pt idx="2">
                  <c:v>108.42</c:v>
                </c:pt>
                <c:pt idx="3">
                  <c:v>112.45</c:v>
                </c:pt>
                <c:pt idx="4">
                  <c:v>112.03</c:v>
                </c:pt>
              </c:numCache>
            </c:numRef>
          </c:val>
          <c:extLst>
            <c:ext xmlns:c16="http://schemas.microsoft.com/office/drawing/2014/chart" uri="{C3380CC4-5D6E-409C-BE32-E72D297353CC}">
              <c16:uniqueId val="{00000000-3A5E-4A0D-B51C-B1275539E705}"/>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107.95</c:v>
                </c:pt>
                <c:pt idx="1">
                  <c:v>106.32</c:v>
                </c:pt>
                <c:pt idx="2">
                  <c:v>106.67</c:v>
                </c:pt>
                <c:pt idx="3">
                  <c:v>106.9</c:v>
                </c:pt>
                <c:pt idx="4">
                  <c:v>106.74</c:v>
                </c:pt>
              </c:numCache>
            </c:numRef>
          </c:val>
          <c:smooth val="0"/>
          <c:extLst>
            <c:ext xmlns:c16="http://schemas.microsoft.com/office/drawing/2014/chart" uri="{C3380CC4-5D6E-409C-BE32-E72D297353CC}">
              <c16:uniqueId val="{00000001-3A5E-4A0D-B51C-B1275539E705}"/>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24.83</c:v>
                </c:pt>
                <c:pt idx="1">
                  <c:v>26.97</c:v>
                </c:pt>
                <c:pt idx="2">
                  <c:v>29.05</c:v>
                </c:pt>
                <c:pt idx="3">
                  <c:v>31.22</c:v>
                </c:pt>
                <c:pt idx="4">
                  <c:v>33.28</c:v>
                </c:pt>
              </c:numCache>
            </c:numRef>
          </c:val>
          <c:extLst>
            <c:ext xmlns:c16="http://schemas.microsoft.com/office/drawing/2014/chart" uri="{C3380CC4-5D6E-409C-BE32-E72D297353CC}">
              <c16:uniqueId val="{00000000-DEEF-4960-BD41-A2ABFE0BD138}"/>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22.74</c:v>
                </c:pt>
                <c:pt idx="1">
                  <c:v>21.22</c:v>
                </c:pt>
                <c:pt idx="2">
                  <c:v>23.25</c:v>
                </c:pt>
                <c:pt idx="3">
                  <c:v>25.2</c:v>
                </c:pt>
                <c:pt idx="4">
                  <c:v>27.42</c:v>
                </c:pt>
              </c:numCache>
            </c:numRef>
          </c:val>
          <c:smooth val="0"/>
          <c:extLst>
            <c:ext xmlns:c16="http://schemas.microsoft.com/office/drawing/2014/chart" uri="{C3380CC4-5D6E-409C-BE32-E72D297353CC}">
              <c16:uniqueId val="{00000001-DEEF-4960-BD41-A2ABFE0BD138}"/>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B32-4830-BD79-B13DEA6EC6FC}"/>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0.18</c:v>
                </c:pt>
                <c:pt idx="1">
                  <c:v>0.83</c:v>
                </c:pt>
                <c:pt idx="2">
                  <c:v>1.06</c:v>
                </c:pt>
                <c:pt idx="3">
                  <c:v>2.02</c:v>
                </c:pt>
                <c:pt idx="4">
                  <c:v>2.67</c:v>
                </c:pt>
              </c:numCache>
            </c:numRef>
          </c:val>
          <c:smooth val="0"/>
          <c:extLst>
            <c:ext xmlns:c16="http://schemas.microsoft.com/office/drawing/2014/chart" uri="{C3380CC4-5D6E-409C-BE32-E72D297353CC}">
              <c16:uniqueId val="{00000001-BB32-4830-BD79-B13DEA6EC6FC}"/>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2B1-446E-A141-91AB074B05DF}"/>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1.03</c:v>
                </c:pt>
                <c:pt idx="1">
                  <c:v>1.35</c:v>
                </c:pt>
                <c:pt idx="2">
                  <c:v>3.68</c:v>
                </c:pt>
                <c:pt idx="3">
                  <c:v>5.3</c:v>
                </c:pt>
                <c:pt idx="4">
                  <c:v>6.49</c:v>
                </c:pt>
              </c:numCache>
            </c:numRef>
          </c:val>
          <c:smooth val="0"/>
          <c:extLst>
            <c:ext xmlns:c16="http://schemas.microsoft.com/office/drawing/2014/chart" uri="{C3380CC4-5D6E-409C-BE32-E72D297353CC}">
              <c16:uniqueId val="{00000001-52B1-446E-A141-91AB074B05DF}"/>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64.430000000000007</c:v>
                </c:pt>
                <c:pt idx="1">
                  <c:v>77.44</c:v>
                </c:pt>
                <c:pt idx="2">
                  <c:v>100.42</c:v>
                </c:pt>
                <c:pt idx="3">
                  <c:v>126.49</c:v>
                </c:pt>
                <c:pt idx="4">
                  <c:v>136.96</c:v>
                </c:pt>
              </c:numCache>
            </c:numRef>
          </c:val>
          <c:extLst>
            <c:ext xmlns:c16="http://schemas.microsoft.com/office/drawing/2014/chart" uri="{C3380CC4-5D6E-409C-BE32-E72D297353CC}">
              <c16:uniqueId val="{00000000-6A8A-4F45-9A1B-D8B22042646B}"/>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80.5</c:v>
                </c:pt>
                <c:pt idx="1">
                  <c:v>71.540000000000006</c:v>
                </c:pt>
                <c:pt idx="2">
                  <c:v>67.86</c:v>
                </c:pt>
                <c:pt idx="3">
                  <c:v>72.92</c:v>
                </c:pt>
                <c:pt idx="4">
                  <c:v>81.19</c:v>
                </c:pt>
              </c:numCache>
            </c:numRef>
          </c:val>
          <c:smooth val="0"/>
          <c:extLst>
            <c:ext xmlns:c16="http://schemas.microsoft.com/office/drawing/2014/chart" uri="{C3380CC4-5D6E-409C-BE32-E72D297353CC}">
              <c16:uniqueId val="{00000001-6A8A-4F45-9A1B-D8B22042646B}"/>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736.07</c:v>
                </c:pt>
                <c:pt idx="1">
                  <c:v>750.56</c:v>
                </c:pt>
                <c:pt idx="2">
                  <c:v>745.59</c:v>
                </c:pt>
                <c:pt idx="3">
                  <c:v>769.07</c:v>
                </c:pt>
                <c:pt idx="4">
                  <c:v>758.29</c:v>
                </c:pt>
              </c:numCache>
            </c:numRef>
          </c:val>
          <c:extLst>
            <c:ext xmlns:c16="http://schemas.microsoft.com/office/drawing/2014/chart" uri="{C3380CC4-5D6E-409C-BE32-E72D297353CC}">
              <c16:uniqueId val="{00000000-84B0-4F8D-A01F-FD9126F78C97}"/>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605.9</c:v>
                </c:pt>
                <c:pt idx="1">
                  <c:v>653.69000000000005</c:v>
                </c:pt>
                <c:pt idx="2">
                  <c:v>709.4</c:v>
                </c:pt>
                <c:pt idx="3">
                  <c:v>734.47</c:v>
                </c:pt>
                <c:pt idx="4">
                  <c:v>720.89</c:v>
                </c:pt>
              </c:numCache>
            </c:numRef>
          </c:val>
          <c:smooth val="0"/>
          <c:extLst>
            <c:ext xmlns:c16="http://schemas.microsoft.com/office/drawing/2014/chart" uri="{C3380CC4-5D6E-409C-BE32-E72D297353CC}">
              <c16:uniqueId val="{00000001-84B0-4F8D-A01F-FD9126F78C97}"/>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99.22</c:v>
                </c:pt>
                <c:pt idx="1">
                  <c:v>98.13</c:v>
                </c:pt>
                <c:pt idx="2">
                  <c:v>99.1</c:v>
                </c:pt>
                <c:pt idx="3">
                  <c:v>101.67</c:v>
                </c:pt>
                <c:pt idx="4">
                  <c:v>101.15</c:v>
                </c:pt>
              </c:numCache>
            </c:numRef>
          </c:val>
          <c:extLst>
            <c:ext xmlns:c16="http://schemas.microsoft.com/office/drawing/2014/chart" uri="{C3380CC4-5D6E-409C-BE32-E72D297353CC}">
              <c16:uniqueId val="{00000000-BF41-4F6B-B704-0460D86DB1AD}"/>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89.41</c:v>
                </c:pt>
                <c:pt idx="1">
                  <c:v>88.05</c:v>
                </c:pt>
                <c:pt idx="2">
                  <c:v>91.14</c:v>
                </c:pt>
                <c:pt idx="3">
                  <c:v>90.69</c:v>
                </c:pt>
                <c:pt idx="4">
                  <c:v>90.5</c:v>
                </c:pt>
              </c:numCache>
            </c:numRef>
          </c:val>
          <c:smooth val="0"/>
          <c:extLst>
            <c:ext xmlns:c16="http://schemas.microsoft.com/office/drawing/2014/chart" uri="{C3380CC4-5D6E-409C-BE32-E72D297353CC}">
              <c16:uniqueId val="{00000001-BF41-4F6B-B704-0460D86DB1AD}"/>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150.5</c:v>
                </c:pt>
                <c:pt idx="1">
                  <c:v>150.58000000000001</c:v>
                </c:pt>
                <c:pt idx="2">
                  <c:v>155.9</c:v>
                </c:pt>
                <c:pt idx="3">
                  <c:v>161.88999999999999</c:v>
                </c:pt>
                <c:pt idx="4">
                  <c:v>163.66</c:v>
                </c:pt>
              </c:numCache>
            </c:numRef>
          </c:val>
          <c:extLst>
            <c:ext xmlns:c16="http://schemas.microsoft.com/office/drawing/2014/chart" uri="{C3380CC4-5D6E-409C-BE32-E72D297353CC}">
              <c16:uniqueId val="{00000000-56EC-4C6A-B9F9-95FDCC5E15A7}"/>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142.05000000000001</c:v>
                </c:pt>
                <c:pt idx="1">
                  <c:v>141.15</c:v>
                </c:pt>
                <c:pt idx="2">
                  <c:v>136.86000000000001</c:v>
                </c:pt>
                <c:pt idx="3">
                  <c:v>138.52000000000001</c:v>
                </c:pt>
                <c:pt idx="4">
                  <c:v>138.66999999999999</c:v>
                </c:pt>
              </c:numCache>
            </c:numRef>
          </c:val>
          <c:smooth val="0"/>
          <c:extLst>
            <c:ext xmlns:c16="http://schemas.microsoft.com/office/drawing/2014/chart" uri="{C3380CC4-5D6E-409C-BE32-E72D297353CC}">
              <c16:uniqueId val="{00000001-56EC-4C6A-B9F9-95FDCC5E15A7}"/>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DC0-462C-AFB3-002BFFC97FBA}"/>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56.51</c:v>
                </c:pt>
                <c:pt idx="1">
                  <c:v>57.04</c:v>
                </c:pt>
                <c:pt idx="2">
                  <c:v>60.78</c:v>
                </c:pt>
                <c:pt idx="3">
                  <c:v>59.96</c:v>
                </c:pt>
                <c:pt idx="4">
                  <c:v>59.9</c:v>
                </c:pt>
              </c:numCache>
            </c:numRef>
          </c:val>
          <c:smooth val="0"/>
          <c:extLst>
            <c:ext xmlns:c16="http://schemas.microsoft.com/office/drawing/2014/chart" uri="{C3380CC4-5D6E-409C-BE32-E72D297353CC}">
              <c16:uniqueId val="{00000001-9DC0-462C-AFB3-002BFFC97FBA}"/>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93.24</c:v>
                </c:pt>
                <c:pt idx="1">
                  <c:v>93.77</c:v>
                </c:pt>
                <c:pt idx="2">
                  <c:v>94</c:v>
                </c:pt>
                <c:pt idx="3">
                  <c:v>94.54</c:v>
                </c:pt>
                <c:pt idx="4">
                  <c:v>95.11</c:v>
                </c:pt>
              </c:numCache>
            </c:numRef>
          </c:val>
          <c:extLst>
            <c:ext xmlns:c16="http://schemas.microsoft.com/office/drawing/2014/chart" uri="{C3380CC4-5D6E-409C-BE32-E72D297353CC}">
              <c16:uniqueId val="{00000000-0FA3-4819-A5A2-042EED372534}"/>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93.91</c:v>
                </c:pt>
                <c:pt idx="1">
                  <c:v>93.73</c:v>
                </c:pt>
                <c:pt idx="2">
                  <c:v>94.17</c:v>
                </c:pt>
                <c:pt idx="3">
                  <c:v>94.27</c:v>
                </c:pt>
                <c:pt idx="4">
                  <c:v>94.46</c:v>
                </c:pt>
              </c:numCache>
            </c:numRef>
          </c:val>
          <c:smooth val="0"/>
          <c:extLst>
            <c:ext xmlns:c16="http://schemas.microsoft.com/office/drawing/2014/chart" uri="{C3380CC4-5D6E-409C-BE32-E72D297353CC}">
              <c16:uniqueId val="{00000001-0FA3-4819-A5A2-042EED372534}"/>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【106.11】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【73.44】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【652.82】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【59.10】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【138.29】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【97.61】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【39.74】</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【7.62】</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【0.23】</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N1"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4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8" t="s">
        <v>0</v>
      </c>
      <c r="C2" s="68"/>
      <c r="D2" s="68"/>
      <c r="E2" s="68"/>
      <c r="F2" s="68"/>
      <c r="G2" s="68"/>
      <c r="H2" s="68"/>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c r="AS2" s="68"/>
      <c r="AT2" s="68"/>
      <c r="AU2" s="68"/>
      <c r="AV2" s="68"/>
      <c r="AW2" s="68"/>
      <c r="AX2" s="68"/>
      <c r="AY2" s="68"/>
      <c r="AZ2" s="68"/>
      <c r="BA2" s="68"/>
      <c r="BB2" s="68"/>
      <c r="BC2" s="68"/>
      <c r="BD2" s="68"/>
      <c r="BE2" s="68"/>
      <c r="BF2" s="68"/>
      <c r="BG2" s="68"/>
      <c r="BH2" s="68"/>
      <c r="BI2" s="68"/>
      <c r="BJ2" s="68"/>
      <c r="BK2" s="68"/>
      <c r="BL2" s="68"/>
      <c r="BM2" s="68"/>
      <c r="BN2" s="68"/>
      <c r="BO2" s="68"/>
      <c r="BP2" s="68"/>
      <c r="BQ2" s="68"/>
      <c r="BR2" s="68"/>
      <c r="BS2" s="68"/>
      <c r="BT2" s="68"/>
      <c r="BU2" s="68"/>
      <c r="BV2" s="68"/>
      <c r="BW2" s="68"/>
      <c r="BX2" s="68"/>
      <c r="BY2" s="68"/>
      <c r="BZ2" s="68"/>
    </row>
    <row r="3" spans="1:78" ht="9.75" customHeight="1" x14ac:dyDescent="0.15">
      <c r="A3" s="2"/>
      <c r="B3" s="68"/>
      <c r="C3" s="68"/>
      <c r="D3" s="68"/>
      <c r="E3" s="68"/>
      <c r="F3" s="68"/>
      <c r="G3" s="68"/>
      <c r="H3" s="68"/>
      <c r="I3" s="68"/>
      <c r="J3" s="68"/>
      <c r="K3" s="68"/>
      <c r="L3" s="68"/>
      <c r="M3" s="68"/>
      <c r="N3" s="68"/>
      <c r="O3" s="68"/>
      <c r="P3" s="68"/>
      <c r="Q3" s="68"/>
      <c r="R3" s="68"/>
      <c r="S3" s="68"/>
      <c r="T3" s="68"/>
      <c r="U3" s="68"/>
      <c r="V3" s="68"/>
      <c r="W3" s="68"/>
      <c r="X3" s="68"/>
      <c r="Y3" s="68"/>
      <c r="Z3" s="68"/>
      <c r="AA3" s="68"/>
      <c r="AB3" s="68"/>
      <c r="AC3" s="68"/>
      <c r="AD3" s="68"/>
      <c r="AE3" s="68"/>
      <c r="AF3" s="68"/>
      <c r="AG3" s="68"/>
      <c r="AH3" s="68"/>
      <c r="AI3" s="68"/>
      <c r="AJ3" s="68"/>
      <c r="AK3" s="68"/>
      <c r="AL3" s="68"/>
      <c r="AM3" s="68"/>
      <c r="AN3" s="68"/>
      <c r="AO3" s="68"/>
      <c r="AP3" s="68"/>
      <c r="AQ3" s="68"/>
      <c r="AR3" s="68"/>
      <c r="AS3" s="68"/>
      <c r="AT3" s="68"/>
      <c r="AU3" s="68"/>
      <c r="AV3" s="68"/>
      <c r="AW3" s="68"/>
      <c r="AX3" s="68"/>
      <c r="AY3" s="68"/>
      <c r="AZ3" s="68"/>
      <c r="BA3" s="68"/>
      <c r="BB3" s="68"/>
      <c r="BC3" s="68"/>
      <c r="BD3" s="68"/>
      <c r="BE3" s="68"/>
      <c r="BF3" s="68"/>
      <c r="BG3" s="68"/>
      <c r="BH3" s="68"/>
      <c r="BI3" s="68"/>
      <c r="BJ3" s="68"/>
      <c r="BK3" s="68"/>
      <c r="BL3" s="68"/>
      <c r="BM3" s="68"/>
      <c r="BN3" s="68"/>
      <c r="BO3" s="68"/>
      <c r="BP3" s="68"/>
      <c r="BQ3" s="68"/>
      <c r="BR3" s="68"/>
      <c r="BS3" s="68"/>
      <c r="BT3" s="68"/>
      <c r="BU3" s="68"/>
      <c r="BV3" s="68"/>
      <c r="BW3" s="68"/>
      <c r="BX3" s="68"/>
      <c r="BY3" s="68"/>
      <c r="BZ3" s="68"/>
    </row>
    <row r="4" spans="1:78" ht="9.75" customHeight="1" x14ac:dyDescent="0.15">
      <c r="A4" s="2"/>
      <c r="B4" s="68"/>
      <c r="C4" s="68"/>
      <c r="D4" s="68"/>
      <c r="E4" s="68"/>
      <c r="F4" s="68"/>
      <c r="G4" s="68"/>
      <c r="H4" s="68"/>
      <c r="I4" s="68"/>
      <c r="J4" s="68"/>
      <c r="K4" s="68"/>
      <c r="L4" s="68"/>
      <c r="M4" s="68"/>
      <c r="N4" s="68"/>
      <c r="O4" s="68"/>
      <c r="P4" s="68"/>
      <c r="Q4" s="68"/>
      <c r="R4" s="68"/>
      <c r="S4" s="68"/>
      <c r="T4" s="68"/>
      <c r="U4" s="68"/>
      <c r="V4" s="68"/>
      <c r="W4" s="68"/>
      <c r="X4" s="68"/>
      <c r="Y4" s="68"/>
      <c r="Z4" s="68"/>
      <c r="AA4" s="68"/>
      <c r="AB4" s="68"/>
      <c r="AC4" s="68"/>
      <c r="AD4" s="68"/>
      <c r="AE4" s="68"/>
      <c r="AF4" s="68"/>
      <c r="AG4" s="68"/>
      <c r="AH4" s="68"/>
      <c r="AI4" s="68"/>
      <c r="AJ4" s="68"/>
      <c r="AK4" s="68"/>
      <c r="AL4" s="68"/>
      <c r="AM4" s="68"/>
      <c r="AN4" s="68"/>
      <c r="AO4" s="68"/>
      <c r="AP4" s="68"/>
      <c r="AQ4" s="68"/>
      <c r="AR4" s="68"/>
      <c r="AS4" s="68"/>
      <c r="AT4" s="68"/>
      <c r="AU4" s="68"/>
      <c r="AV4" s="68"/>
      <c r="AW4" s="68"/>
      <c r="AX4" s="68"/>
      <c r="AY4" s="68"/>
      <c r="AZ4" s="68"/>
      <c r="BA4" s="68"/>
      <c r="BB4" s="68"/>
      <c r="BC4" s="68"/>
      <c r="BD4" s="68"/>
      <c r="BE4" s="68"/>
      <c r="BF4" s="68"/>
      <c r="BG4" s="68"/>
      <c r="BH4" s="68"/>
      <c r="BI4" s="68"/>
      <c r="BJ4" s="68"/>
      <c r="BK4" s="68"/>
      <c r="BL4" s="68"/>
      <c r="BM4" s="68"/>
      <c r="BN4" s="68"/>
      <c r="BO4" s="68"/>
      <c r="BP4" s="68"/>
      <c r="BQ4" s="68"/>
      <c r="BR4" s="68"/>
      <c r="BS4" s="68"/>
      <c r="BT4" s="68"/>
      <c r="BU4" s="68"/>
      <c r="BV4" s="68"/>
      <c r="BW4" s="68"/>
      <c r="BX4" s="68"/>
      <c r="BY4" s="68"/>
      <c r="BZ4" s="6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9" t="str">
        <f>データ!H6</f>
        <v>奈良県　大和郡山市</v>
      </c>
      <c r="C6" s="69"/>
      <c r="D6" s="69"/>
      <c r="E6" s="69"/>
      <c r="F6" s="69"/>
      <c r="G6" s="69"/>
      <c r="H6" s="69"/>
      <c r="I6" s="69"/>
      <c r="J6" s="69"/>
      <c r="K6" s="69"/>
      <c r="L6" s="69"/>
      <c r="M6" s="69"/>
      <c r="N6" s="69"/>
      <c r="O6" s="69"/>
      <c r="P6" s="69"/>
      <c r="Q6" s="69"/>
      <c r="R6" s="69"/>
      <c r="S6" s="69"/>
      <c r="T6" s="69"/>
      <c r="U6" s="69"/>
      <c r="V6" s="69"/>
      <c r="W6" s="69"/>
      <c r="X6" s="69"/>
      <c r="Y6" s="69"/>
      <c r="Z6" s="69"/>
      <c r="AA6" s="69"/>
      <c r="AB6" s="69"/>
      <c r="AC6" s="6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7" t="s">
        <v>1</v>
      </c>
      <c r="C7" s="47"/>
      <c r="D7" s="47"/>
      <c r="E7" s="47"/>
      <c r="F7" s="47"/>
      <c r="G7" s="47"/>
      <c r="H7" s="47"/>
      <c r="I7" s="47" t="s">
        <v>2</v>
      </c>
      <c r="J7" s="47"/>
      <c r="K7" s="47"/>
      <c r="L7" s="47"/>
      <c r="M7" s="47"/>
      <c r="N7" s="47"/>
      <c r="O7" s="47"/>
      <c r="P7" s="47" t="s">
        <v>3</v>
      </c>
      <c r="Q7" s="47"/>
      <c r="R7" s="47"/>
      <c r="S7" s="47"/>
      <c r="T7" s="47"/>
      <c r="U7" s="47"/>
      <c r="V7" s="47"/>
      <c r="W7" s="47" t="s">
        <v>4</v>
      </c>
      <c r="X7" s="47"/>
      <c r="Y7" s="47"/>
      <c r="Z7" s="47"/>
      <c r="AA7" s="47"/>
      <c r="AB7" s="47"/>
      <c r="AC7" s="47"/>
      <c r="AD7" s="47" t="s">
        <v>5</v>
      </c>
      <c r="AE7" s="47"/>
      <c r="AF7" s="47"/>
      <c r="AG7" s="47"/>
      <c r="AH7" s="47"/>
      <c r="AI7" s="47"/>
      <c r="AJ7" s="47"/>
      <c r="AK7" s="3"/>
      <c r="AL7" s="47" t="s">
        <v>6</v>
      </c>
      <c r="AM7" s="47"/>
      <c r="AN7" s="47"/>
      <c r="AO7" s="47"/>
      <c r="AP7" s="47"/>
      <c r="AQ7" s="47"/>
      <c r="AR7" s="47"/>
      <c r="AS7" s="47"/>
      <c r="AT7" s="47" t="s">
        <v>7</v>
      </c>
      <c r="AU7" s="47"/>
      <c r="AV7" s="47"/>
      <c r="AW7" s="47"/>
      <c r="AX7" s="47"/>
      <c r="AY7" s="47"/>
      <c r="AZ7" s="47"/>
      <c r="BA7" s="47"/>
      <c r="BB7" s="47" t="s">
        <v>8</v>
      </c>
      <c r="BC7" s="47"/>
      <c r="BD7" s="47"/>
      <c r="BE7" s="47"/>
      <c r="BF7" s="47"/>
      <c r="BG7" s="47"/>
      <c r="BH7" s="47"/>
      <c r="BI7" s="47"/>
      <c r="BJ7" s="3"/>
      <c r="BK7" s="3"/>
      <c r="BL7" s="70" t="s">
        <v>9</v>
      </c>
      <c r="BM7" s="71"/>
      <c r="BN7" s="71"/>
      <c r="BO7" s="71"/>
      <c r="BP7" s="71"/>
      <c r="BQ7" s="71"/>
      <c r="BR7" s="71"/>
      <c r="BS7" s="71"/>
      <c r="BT7" s="71"/>
      <c r="BU7" s="71"/>
      <c r="BV7" s="71"/>
      <c r="BW7" s="71"/>
      <c r="BX7" s="71"/>
      <c r="BY7" s="72"/>
    </row>
    <row r="8" spans="1:78" ht="18.75" customHeight="1" x14ac:dyDescent="0.15">
      <c r="A8" s="2"/>
      <c r="B8" s="66" t="str">
        <f>データ!I6</f>
        <v>法適用</v>
      </c>
      <c r="C8" s="66"/>
      <c r="D8" s="66"/>
      <c r="E8" s="66"/>
      <c r="F8" s="66"/>
      <c r="G8" s="66"/>
      <c r="H8" s="66"/>
      <c r="I8" s="66" t="str">
        <f>データ!J6</f>
        <v>下水道事業</v>
      </c>
      <c r="J8" s="66"/>
      <c r="K8" s="66"/>
      <c r="L8" s="66"/>
      <c r="M8" s="66"/>
      <c r="N8" s="66"/>
      <c r="O8" s="66"/>
      <c r="P8" s="66" t="str">
        <f>データ!K6</f>
        <v>公共下水道</v>
      </c>
      <c r="Q8" s="66"/>
      <c r="R8" s="66"/>
      <c r="S8" s="66"/>
      <c r="T8" s="66"/>
      <c r="U8" s="66"/>
      <c r="V8" s="66"/>
      <c r="W8" s="66" t="str">
        <f>データ!L6</f>
        <v>Bc1</v>
      </c>
      <c r="X8" s="66"/>
      <c r="Y8" s="66"/>
      <c r="Z8" s="66"/>
      <c r="AA8" s="66"/>
      <c r="AB8" s="66"/>
      <c r="AC8" s="66"/>
      <c r="AD8" s="67" t="str">
        <f>データ!$M$6</f>
        <v>非設置</v>
      </c>
      <c r="AE8" s="67"/>
      <c r="AF8" s="67"/>
      <c r="AG8" s="67"/>
      <c r="AH8" s="67"/>
      <c r="AI8" s="67"/>
      <c r="AJ8" s="67"/>
      <c r="AK8" s="3"/>
      <c r="AL8" s="46">
        <f>データ!S6</f>
        <v>83891</v>
      </c>
      <c r="AM8" s="46"/>
      <c r="AN8" s="46"/>
      <c r="AO8" s="46"/>
      <c r="AP8" s="46"/>
      <c r="AQ8" s="46"/>
      <c r="AR8" s="46"/>
      <c r="AS8" s="46"/>
      <c r="AT8" s="45">
        <f>データ!T6</f>
        <v>42.69</v>
      </c>
      <c r="AU8" s="45"/>
      <c r="AV8" s="45"/>
      <c r="AW8" s="45"/>
      <c r="AX8" s="45"/>
      <c r="AY8" s="45"/>
      <c r="AZ8" s="45"/>
      <c r="BA8" s="45"/>
      <c r="BB8" s="45">
        <f>データ!U6</f>
        <v>1965.12</v>
      </c>
      <c r="BC8" s="45"/>
      <c r="BD8" s="45"/>
      <c r="BE8" s="45"/>
      <c r="BF8" s="45"/>
      <c r="BG8" s="45"/>
      <c r="BH8" s="45"/>
      <c r="BI8" s="45"/>
      <c r="BJ8" s="3"/>
      <c r="BK8" s="3"/>
      <c r="BL8" s="62" t="s">
        <v>10</v>
      </c>
      <c r="BM8" s="63"/>
      <c r="BN8" s="64" t="s">
        <v>11</v>
      </c>
      <c r="BO8" s="64"/>
      <c r="BP8" s="64"/>
      <c r="BQ8" s="64"/>
      <c r="BR8" s="64"/>
      <c r="BS8" s="64"/>
      <c r="BT8" s="64"/>
      <c r="BU8" s="64"/>
      <c r="BV8" s="64"/>
      <c r="BW8" s="64"/>
      <c r="BX8" s="64"/>
      <c r="BY8" s="65"/>
    </row>
    <row r="9" spans="1:78" ht="18.75" customHeight="1" x14ac:dyDescent="0.15">
      <c r="A9" s="2"/>
      <c r="B9" s="47" t="s">
        <v>12</v>
      </c>
      <c r="C9" s="47"/>
      <c r="D9" s="47"/>
      <c r="E9" s="47"/>
      <c r="F9" s="47"/>
      <c r="G9" s="47"/>
      <c r="H9" s="47"/>
      <c r="I9" s="47" t="s">
        <v>13</v>
      </c>
      <c r="J9" s="47"/>
      <c r="K9" s="47"/>
      <c r="L9" s="47"/>
      <c r="M9" s="47"/>
      <c r="N9" s="47"/>
      <c r="O9" s="47"/>
      <c r="P9" s="47" t="s">
        <v>14</v>
      </c>
      <c r="Q9" s="47"/>
      <c r="R9" s="47"/>
      <c r="S9" s="47"/>
      <c r="T9" s="47"/>
      <c r="U9" s="47"/>
      <c r="V9" s="47"/>
      <c r="W9" s="47" t="s">
        <v>15</v>
      </c>
      <c r="X9" s="47"/>
      <c r="Y9" s="47"/>
      <c r="Z9" s="47"/>
      <c r="AA9" s="47"/>
      <c r="AB9" s="47"/>
      <c r="AC9" s="47"/>
      <c r="AD9" s="47" t="s">
        <v>16</v>
      </c>
      <c r="AE9" s="47"/>
      <c r="AF9" s="47"/>
      <c r="AG9" s="47"/>
      <c r="AH9" s="47"/>
      <c r="AI9" s="47"/>
      <c r="AJ9" s="47"/>
      <c r="AK9" s="3"/>
      <c r="AL9" s="47" t="s">
        <v>17</v>
      </c>
      <c r="AM9" s="47"/>
      <c r="AN9" s="47"/>
      <c r="AO9" s="47"/>
      <c r="AP9" s="47"/>
      <c r="AQ9" s="47"/>
      <c r="AR9" s="47"/>
      <c r="AS9" s="47"/>
      <c r="AT9" s="47" t="s">
        <v>18</v>
      </c>
      <c r="AU9" s="47"/>
      <c r="AV9" s="47"/>
      <c r="AW9" s="47"/>
      <c r="AX9" s="47"/>
      <c r="AY9" s="47"/>
      <c r="AZ9" s="47"/>
      <c r="BA9" s="47"/>
      <c r="BB9" s="47" t="s">
        <v>19</v>
      </c>
      <c r="BC9" s="47"/>
      <c r="BD9" s="47"/>
      <c r="BE9" s="47"/>
      <c r="BF9" s="47"/>
      <c r="BG9" s="47"/>
      <c r="BH9" s="47"/>
      <c r="BI9" s="47"/>
      <c r="BJ9" s="3"/>
      <c r="BK9" s="3"/>
      <c r="BL9" s="48" t="s">
        <v>20</v>
      </c>
      <c r="BM9" s="49"/>
      <c r="BN9" s="50" t="s">
        <v>21</v>
      </c>
      <c r="BO9" s="50"/>
      <c r="BP9" s="50"/>
      <c r="BQ9" s="50"/>
      <c r="BR9" s="50"/>
      <c r="BS9" s="50"/>
      <c r="BT9" s="50"/>
      <c r="BU9" s="50"/>
      <c r="BV9" s="50"/>
      <c r="BW9" s="50"/>
      <c r="BX9" s="50"/>
      <c r="BY9" s="51"/>
    </row>
    <row r="10" spans="1:78" ht="18.75" customHeight="1" x14ac:dyDescent="0.15">
      <c r="A10" s="2"/>
      <c r="B10" s="45" t="str">
        <f>データ!N6</f>
        <v>-</v>
      </c>
      <c r="C10" s="45"/>
      <c r="D10" s="45"/>
      <c r="E10" s="45"/>
      <c r="F10" s="45"/>
      <c r="G10" s="45"/>
      <c r="H10" s="45"/>
      <c r="I10" s="45">
        <f>データ!O6</f>
        <v>56.88</v>
      </c>
      <c r="J10" s="45"/>
      <c r="K10" s="45"/>
      <c r="L10" s="45"/>
      <c r="M10" s="45"/>
      <c r="N10" s="45"/>
      <c r="O10" s="45"/>
      <c r="P10" s="45">
        <f>データ!P6</f>
        <v>95.69</v>
      </c>
      <c r="Q10" s="45"/>
      <c r="R10" s="45"/>
      <c r="S10" s="45"/>
      <c r="T10" s="45"/>
      <c r="U10" s="45"/>
      <c r="V10" s="45"/>
      <c r="W10" s="45">
        <f>データ!Q6</f>
        <v>91.05</v>
      </c>
      <c r="X10" s="45"/>
      <c r="Y10" s="45"/>
      <c r="Z10" s="45"/>
      <c r="AA10" s="45"/>
      <c r="AB10" s="45"/>
      <c r="AC10" s="45"/>
      <c r="AD10" s="46">
        <f>データ!R6</f>
        <v>2882</v>
      </c>
      <c r="AE10" s="46"/>
      <c r="AF10" s="46"/>
      <c r="AG10" s="46"/>
      <c r="AH10" s="46"/>
      <c r="AI10" s="46"/>
      <c r="AJ10" s="46"/>
      <c r="AK10" s="2"/>
      <c r="AL10" s="46">
        <f>データ!V6</f>
        <v>80032</v>
      </c>
      <c r="AM10" s="46"/>
      <c r="AN10" s="46"/>
      <c r="AO10" s="46"/>
      <c r="AP10" s="46"/>
      <c r="AQ10" s="46"/>
      <c r="AR10" s="46"/>
      <c r="AS10" s="46"/>
      <c r="AT10" s="45">
        <f>データ!W6</f>
        <v>14.77</v>
      </c>
      <c r="AU10" s="45"/>
      <c r="AV10" s="45"/>
      <c r="AW10" s="45"/>
      <c r="AX10" s="45"/>
      <c r="AY10" s="45"/>
      <c r="AZ10" s="45"/>
      <c r="BA10" s="45"/>
      <c r="BB10" s="45">
        <f>データ!X6</f>
        <v>5418.55</v>
      </c>
      <c r="BC10" s="45"/>
      <c r="BD10" s="45"/>
      <c r="BE10" s="45"/>
      <c r="BF10" s="45"/>
      <c r="BG10" s="45"/>
      <c r="BH10" s="45"/>
      <c r="BI10" s="45"/>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7"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7"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7"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115</v>
      </c>
      <c r="BM16" s="61"/>
      <c r="BN16" s="61"/>
      <c r="BO16" s="61"/>
      <c r="BP16" s="61"/>
      <c r="BQ16" s="61"/>
      <c r="BR16" s="61"/>
      <c r="BS16" s="61"/>
      <c r="BT16" s="61"/>
      <c r="BU16" s="61"/>
      <c r="BV16" s="61"/>
      <c r="BW16" s="61"/>
      <c r="BX16" s="61"/>
      <c r="BY16" s="61"/>
      <c r="BZ16" s="31"/>
    </row>
    <row r="17" spans="1:78" ht="13.7"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61"/>
      <c r="BN17" s="61"/>
      <c r="BO17" s="61"/>
      <c r="BP17" s="61"/>
      <c r="BQ17" s="61"/>
      <c r="BR17" s="61"/>
      <c r="BS17" s="61"/>
      <c r="BT17" s="61"/>
      <c r="BU17" s="61"/>
      <c r="BV17" s="61"/>
      <c r="BW17" s="61"/>
      <c r="BX17" s="61"/>
      <c r="BY17" s="61"/>
      <c r="BZ17" s="31"/>
    </row>
    <row r="18" spans="1:78" ht="13.7"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61"/>
      <c r="BN18" s="61"/>
      <c r="BO18" s="61"/>
      <c r="BP18" s="61"/>
      <c r="BQ18" s="61"/>
      <c r="BR18" s="61"/>
      <c r="BS18" s="61"/>
      <c r="BT18" s="61"/>
      <c r="BU18" s="61"/>
      <c r="BV18" s="61"/>
      <c r="BW18" s="61"/>
      <c r="BX18" s="61"/>
      <c r="BY18" s="61"/>
      <c r="BZ18" s="31"/>
    </row>
    <row r="19" spans="1:78" ht="13.7"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61"/>
      <c r="BN19" s="61"/>
      <c r="BO19" s="61"/>
      <c r="BP19" s="61"/>
      <c r="BQ19" s="61"/>
      <c r="BR19" s="61"/>
      <c r="BS19" s="61"/>
      <c r="BT19" s="61"/>
      <c r="BU19" s="61"/>
      <c r="BV19" s="61"/>
      <c r="BW19" s="61"/>
      <c r="BX19" s="61"/>
      <c r="BY19" s="61"/>
      <c r="BZ19" s="31"/>
    </row>
    <row r="20" spans="1:78" ht="13.7"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61"/>
      <c r="BN20" s="61"/>
      <c r="BO20" s="61"/>
      <c r="BP20" s="61"/>
      <c r="BQ20" s="61"/>
      <c r="BR20" s="61"/>
      <c r="BS20" s="61"/>
      <c r="BT20" s="61"/>
      <c r="BU20" s="61"/>
      <c r="BV20" s="61"/>
      <c r="BW20" s="61"/>
      <c r="BX20" s="61"/>
      <c r="BY20" s="61"/>
      <c r="BZ20" s="31"/>
    </row>
    <row r="21" spans="1:78" ht="13.7"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61"/>
      <c r="BN21" s="61"/>
      <c r="BO21" s="61"/>
      <c r="BP21" s="61"/>
      <c r="BQ21" s="61"/>
      <c r="BR21" s="61"/>
      <c r="BS21" s="61"/>
      <c r="BT21" s="61"/>
      <c r="BU21" s="61"/>
      <c r="BV21" s="61"/>
      <c r="BW21" s="61"/>
      <c r="BX21" s="61"/>
      <c r="BY21" s="61"/>
      <c r="BZ21" s="31"/>
    </row>
    <row r="22" spans="1:78" ht="13.7"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61"/>
      <c r="BN22" s="61"/>
      <c r="BO22" s="61"/>
      <c r="BP22" s="61"/>
      <c r="BQ22" s="61"/>
      <c r="BR22" s="61"/>
      <c r="BS22" s="61"/>
      <c r="BT22" s="61"/>
      <c r="BU22" s="61"/>
      <c r="BV22" s="61"/>
      <c r="BW22" s="61"/>
      <c r="BX22" s="61"/>
      <c r="BY22" s="61"/>
      <c r="BZ22" s="31"/>
    </row>
    <row r="23" spans="1:78" ht="13.7"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61"/>
      <c r="BN23" s="61"/>
      <c r="BO23" s="61"/>
      <c r="BP23" s="61"/>
      <c r="BQ23" s="61"/>
      <c r="BR23" s="61"/>
      <c r="BS23" s="61"/>
      <c r="BT23" s="61"/>
      <c r="BU23" s="61"/>
      <c r="BV23" s="61"/>
      <c r="BW23" s="61"/>
      <c r="BX23" s="61"/>
      <c r="BY23" s="61"/>
      <c r="BZ23" s="31"/>
    </row>
    <row r="24" spans="1:78" ht="13.7"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61"/>
      <c r="BN24" s="61"/>
      <c r="BO24" s="61"/>
      <c r="BP24" s="61"/>
      <c r="BQ24" s="61"/>
      <c r="BR24" s="61"/>
      <c r="BS24" s="61"/>
      <c r="BT24" s="61"/>
      <c r="BU24" s="61"/>
      <c r="BV24" s="61"/>
      <c r="BW24" s="61"/>
      <c r="BX24" s="61"/>
      <c r="BY24" s="61"/>
      <c r="BZ24" s="31"/>
    </row>
    <row r="25" spans="1:78" ht="13.7"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61"/>
      <c r="BN25" s="61"/>
      <c r="BO25" s="61"/>
      <c r="BP25" s="61"/>
      <c r="BQ25" s="61"/>
      <c r="BR25" s="61"/>
      <c r="BS25" s="61"/>
      <c r="BT25" s="61"/>
      <c r="BU25" s="61"/>
      <c r="BV25" s="61"/>
      <c r="BW25" s="61"/>
      <c r="BX25" s="61"/>
      <c r="BY25" s="61"/>
      <c r="BZ25" s="31"/>
    </row>
    <row r="26" spans="1:78" ht="13.7"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61"/>
      <c r="BN26" s="61"/>
      <c r="BO26" s="61"/>
      <c r="BP26" s="61"/>
      <c r="BQ26" s="61"/>
      <c r="BR26" s="61"/>
      <c r="BS26" s="61"/>
      <c r="BT26" s="61"/>
      <c r="BU26" s="61"/>
      <c r="BV26" s="61"/>
      <c r="BW26" s="61"/>
      <c r="BX26" s="61"/>
      <c r="BY26" s="61"/>
      <c r="BZ26" s="31"/>
    </row>
    <row r="27" spans="1:78" ht="13.7"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61"/>
      <c r="BN27" s="61"/>
      <c r="BO27" s="61"/>
      <c r="BP27" s="61"/>
      <c r="BQ27" s="61"/>
      <c r="BR27" s="61"/>
      <c r="BS27" s="61"/>
      <c r="BT27" s="61"/>
      <c r="BU27" s="61"/>
      <c r="BV27" s="61"/>
      <c r="BW27" s="61"/>
      <c r="BX27" s="61"/>
      <c r="BY27" s="61"/>
      <c r="BZ27" s="31"/>
    </row>
    <row r="28" spans="1:78" ht="13.7"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61"/>
      <c r="BN28" s="61"/>
      <c r="BO28" s="61"/>
      <c r="BP28" s="61"/>
      <c r="BQ28" s="61"/>
      <c r="BR28" s="61"/>
      <c r="BS28" s="61"/>
      <c r="BT28" s="61"/>
      <c r="BU28" s="61"/>
      <c r="BV28" s="61"/>
      <c r="BW28" s="61"/>
      <c r="BX28" s="61"/>
      <c r="BY28" s="61"/>
      <c r="BZ28" s="31"/>
    </row>
    <row r="29" spans="1:78" ht="13.7"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61"/>
      <c r="BN29" s="61"/>
      <c r="BO29" s="61"/>
      <c r="BP29" s="61"/>
      <c r="BQ29" s="61"/>
      <c r="BR29" s="61"/>
      <c r="BS29" s="61"/>
      <c r="BT29" s="61"/>
      <c r="BU29" s="61"/>
      <c r="BV29" s="61"/>
      <c r="BW29" s="61"/>
      <c r="BX29" s="61"/>
      <c r="BY29" s="61"/>
      <c r="BZ29" s="31"/>
    </row>
    <row r="30" spans="1:78" ht="13.7"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61"/>
      <c r="BN30" s="61"/>
      <c r="BO30" s="61"/>
      <c r="BP30" s="61"/>
      <c r="BQ30" s="61"/>
      <c r="BR30" s="61"/>
      <c r="BS30" s="61"/>
      <c r="BT30" s="61"/>
      <c r="BU30" s="61"/>
      <c r="BV30" s="61"/>
      <c r="BW30" s="61"/>
      <c r="BX30" s="61"/>
      <c r="BY30" s="61"/>
      <c r="BZ30" s="31"/>
    </row>
    <row r="31" spans="1:78" ht="13.7"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61"/>
      <c r="BN31" s="61"/>
      <c r="BO31" s="61"/>
      <c r="BP31" s="61"/>
      <c r="BQ31" s="61"/>
      <c r="BR31" s="61"/>
      <c r="BS31" s="61"/>
      <c r="BT31" s="61"/>
      <c r="BU31" s="61"/>
      <c r="BV31" s="61"/>
      <c r="BW31" s="61"/>
      <c r="BX31" s="61"/>
      <c r="BY31" s="61"/>
      <c r="BZ31" s="31"/>
    </row>
    <row r="32" spans="1:78" ht="13.7"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61"/>
      <c r="BN32" s="61"/>
      <c r="BO32" s="61"/>
      <c r="BP32" s="61"/>
      <c r="BQ32" s="61"/>
      <c r="BR32" s="61"/>
      <c r="BS32" s="61"/>
      <c r="BT32" s="61"/>
      <c r="BU32" s="61"/>
      <c r="BV32" s="61"/>
      <c r="BW32" s="61"/>
      <c r="BX32" s="61"/>
      <c r="BY32" s="61"/>
      <c r="BZ32" s="31"/>
    </row>
    <row r="33" spans="1:78" ht="13.7"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61"/>
      <c r="BN33" s="61"/>
      <c r="BO33" s="61"/>
      <c r="BP33" s="61"/>
      <c r="BQ33" s="61"/>
      <c r="BR33" s="61"/>
      <c r="BS33" s="61"/>
      <c r="BT33" s="61"/>
      <c r="BU33" s="61"/>
      <c r="BV33" s="61"/>
      <c r="BW33" s="61"/>
      <c r="BX33" s="61"/>
      <c r="BY33" s="61"/>
      <c r="BZ33" s="31"/>
    </row>
    <row r="34" spans="1:78" ht="13.7"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61"/>
      <c r="BN34" s="61"/>
      <c r="BO34" s="61"/>
      <c r="BP34" s="61"/>
      <c r="BQ34" s="61"/>
      <c r="BR34" s="61"/>
      <c r="BS34" s="61"/>
      <c r="BT34" s="61"/>
      <c r="BU34" s="61"/>
      <c r="BV34" s="61"/>
      <c r="BW34" s="61"/>
      <c r="BX34" s="61"/>
      <c r="BY34" s="61"/>
      <c r="BZ34" s="31"/>
    </row>
    <row r="35" spans="1:78" ht="13.7"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61"/>
      <c r="BN35" s="61"/>
      <c r="BO35" s="61"/>
      <c r="BP35" s="61"/>
      <c r="BQ35" s="61"/>
      <c r="BR35" s="61"/>
      <c r="BS35" s="61"/>
      <c r="BT35" s="61"/>
      <c r="BU35" s="61"/>
      <c r="BV35" s="61"/>
      <c r="BW35" s="61"/>
      <c r="BX35" s="61"/>
      <c r="BY35" s="61"/>
      <c r="BZ35" s="31"/>
    </row>
    <row r="36" spans="1:78" ht="13.7"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61"/>
      <c r="BN36" s="61"/>
      <c r="BO36" s="61"/>
      <c r="BP36" s="61"/>
      <c r="BQ36" s="61"/>
      <c r="BR36" s="61"/>
      <c r="BS36" s="61"/>
      <c r="BT36" s="61"/>
      <c r="BU36" s="61"/>
      <c r="BV36" s="61"/>
      <c r="BW36" s="61"/>
      <c r="BX36" s="61"/>
      <c r="BY36" s="61"/>
      <c r="BZ36" s="31"/>
    </row>
    <row r="37" spans="1:78" ht="13.7"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61"/>
      <c r="BN37" s="61"/>
      <c r="BO37" s="61"/>
      <c r="BP37" s="61"/>
      <c r="BQ37" s="61"/>
      <c r="BR37" s="61"/>
      <c r="BS37" s="61"/>
      <c r="BT37" s="61"/>
      <c r="BU37" s="61"/>
      <c r="BV37" s="61"/>
      <c r="BW37" s="61"/>
      <c r="BX37" s="61"/>
      <c r="BY37" s="61"/>
      <c r="BZ37" s="31"/>
    </row>
    <row r="38" spans="1:78" ht="13.7"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61"/>
      <c r="BN38" s="61"/>
      <c r="BO38" s="61"/>
      <c r="BP38" s="61"/>
      <c r="BQ38" s="61"/>
      <c r="BR38" s="61"/>
      <c r="BS38" s="61"/>
      <c r="BT38" s="61"/>
      <c r="BU38" s="61"/>
      <c r="BV38" s="61"/>
      <c r="BW38" s="61"/>
      <c r="BX38" s="61"/>
      <c r="BY38" s="61"/>
      <c r="BZ38" s="31"/>
    </row>
    <row r="39" spans="1:78" ht="13.7"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61"/>
      <c r="BN39" s="61"/>
      <c r="BO39" s="61"/>
      <c r="BP39" s="61"/>
      <c r="BQ39" s="61"/>
      <c r="BR39" s="61"/>
      <c r="BS39" s="61"/>
      <c r="BT39" s="61"/>
      <c r="BU39" s="61"/>
      <c r="BV39" s="61"/>
      <c r="BW39" s="61"/>
      <c r="BX39" s="61"/>
      <c r="BY39" s="61"/>
      <c r="BZ39" s="31"/>
    </row>
    <row r="40" spans="1:78" ht="13.7"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61"/>
      <c r="BN40" s="61"/>
      <c r="BO40" s="61"/>
      <c r="BP40" s="61"/>
      <c r="BQ40" s="61"/>
      <c r="BR40" s="61"/>
      <c r="BS40" s="61"/>
      <c r="BT40" s="61"/>
      <c r="BU40" s="61"/>
      <c r="BV40" s="61"/>
      <c r="BW40" s="61"/>
      <c r="BX40" s="61"/>
      <c r="BY40" s="61"/>
      <c r="BZ40" s="31"/>
    </row>
    <row r="41" spans="1:78" ht="13.7"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61"/>
      <c r="BN41" s="61"/>
      <c r="BO41" s="61"/>
      <c r="BP41" s="61"/>
      <c r="BQ41" s="61"/>
      <c r="BR41" s="61"/>
      <c r="BS41" s="61"/>
      <c r="BT41" s="61"/>
      <c r="BU41" s="61"/>
      <c r="BV41" s="61"/>
      <c r="BW41" s="61"/>
      <c r="BX41" s="61"/>
      <c r="BY41" s="61"/>
      <c r="BZ41" s="31"/>
    </row>
    <row r="42" spans="1:78" ht="13.7"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61"/>
      <c r="BN42" s="61"/>
      <c r="BO42" s="61"/>
      <c r="BP42" s="61"/>
      <c r="BQ42" s="61"/>
      <c r="BR42" s="61"/>
      <c r="BS42" s="61"/>
      <c r="BT42" s="61"/>
      <c r="BU42" s="61"/>
      <c r="BV42" s="61"/>
      <c r="BW42" s="61"/>
      <c r="BX42" s="61"/>
      <c r="BY42" s="61"/>
      <c r="BZ42" s="31"/>
    </row>
    <row r="43" spans="1:78" ht="13.7"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61"/>
      <c r="BN43" s="61"/>
      <c r="BO43" s="61"/>
      <c r="BP43" s="61"/>
      <c r="BQ43" s="61"/>
      <c r="BR43" s="61"/>
      <c r="BS43" s="61"/>
      <c r="BT43" s="61"/>
      <c r="BU43" s="61"/>
      <c r="BV43" s="61"/>
      <c r="BW43" s="61"/>
      <c r="BX43" s="61"/>
      <c r="BY43" s="61"/>
      <c r="BZ43" s="31"/>
    </row>
    <row r="44" spans="1:78" ht="13.7"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7"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7"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7"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113</v>
      </c>
      <c r="BM47" s="30"/>
      <c r="BN47" s="30"/>
      <c r="BO47" s="30"/>
      <c r="BP47" s="30"/>
      <c r="BQ47" s="30"/>
      <c r="BR47" s="30"/>
      <c r="BS47" s="30"/>
      <c r="BT47" s="30"/>
      <c r="BU47" s="30"/>
      <c r="BV47" s="30"/>
      <c r="BW47" s="30"/>
      <c r="BX47" s="30"/>
      <c r="BY47" s="30"/>
      <c r="BZ47" s="31"/>
    </row>
    <row r="48" spans="1:78" ht="13.7"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7"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7"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7"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7"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7"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7"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7"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7"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7"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7"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7"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7"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7"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7"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7"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7"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7"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7"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114</v>
      </c>
      <c r="BM66" s="30"/>
      <c r="BN66" s="30"/>
      <c r="BO66" s="30"/>
      <c r="BP66" s="30"/>
      <c r="BQ66" s="30"/>
      <c r="BR66" s="30"/>
      <c r="BS66" s="30"/>
      <c r="BT66" s="30"/>
      <c r="BU66" s="30"/>
      <c r="BV66" s="30"/>
      <c r="BW66" s="30"/>
      <c r="BX66" s="30"/>
      <c r="BY66" s="30"/>
      <c r="BZ66" s="31"/>
    </row>
    <row r="67" spans="1:78" ht="13.7"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7"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7"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7"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7"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7"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7"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7"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7"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7"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7"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7"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7"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7"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7"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7"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【106.11】</v>
      </c>
      <c r="F85" s="12" t="str">
        <f>データ!AT6</f>
        <v>【3.15】</v>
      </c>
      <c r="G85" s="12" t="str">
        <f>データ!BE6</f>
        <v>【73.44】</v>
      </c>
      <c r="H85" s="12" t="str">
        <f>データ!BP6</f>
        <v>【652.82】</v>
      </c>
      <c r="I85" s="12" t="str">
        <f>データ!CA6</f>
        <v>【97.61】</v>
      </c>
      <c r="J85" s="12" t="str">
        <f>データ!CL6</f>
        <v>【138.29】</v>
      </c>
      <c r="K85" s="12" t="str">
        <f>データ!CW6</f>
        <v>【59.10】</v>
      </c>
      <c r="L85" s="12" t="str">
        <f>データ!DH6</f>
        <v>【95.82】</v>
      </c>
      <c r="M85" s="12" t="str">
        <f>データ!DS6</f>
        <v>【39.74】</v>
      </c>
      <c r="N85" s="12" t="str">
        <f>データ!ED6</f>
        <v>【7.62】</v>
      </c>
      <c r="O85" s="12" t="str">
        <f>データ!EO6</f>
        <v>【0.23】</v>
      </c>
    </row>
  </sheetData>
  <sheetProtection algorithmName="SHA-512" hashValue="1zZ4kOf7H5aSA54e1WOzk/F6bBtdataBEUhQsEcOvp9DGVAJKafXIg3f1xnALC2k0cpsHd665J2D2L//CT0l9A==" saltValue="JQKlJ9U2pY/mWtutdGT0U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4" t="s">
        <v>52</v>
      </c>
      <c r="I3" s="75"/>
      <c r="J3" s="75"/>
      <c r="K3" s="75"/>
      <c r="L3" s="75"/>
      <c r="M3" s="75"/>
      <c r="N3" s="75"/>
      <c r="O3" s="75"/>
      <c r="P3" s="75"/>
      <c r="Q3" s="75"/>
      <c r="R3" s="75"/>
      <c r="S3" s="75"/>
      <c r="T3" s="75"/>
      <c r="U3" s="75"/>
      <c r="V3" s="75"/>
      <c r="W3" s="75"/>
      <c r="X3" s="76"/>
      <c r="Y3" s="80" t="s">
        <v>53</v>
      </c>
      <c r="Z3" s="73"/>
      <c r="AA3" s="73"/>
      <c r="AB3" s="73"/>
      <c r="AC3" s="73"/>
      <c r="AD3" s="73"/>
      <c r="AE3" s="73"/>
      <c r="AF3" s="73"/>
      <c r="AG3" s="73"/>
      <c r="AH3" s="73"/>
      <c r="AI3" s="73"/>
      <c r="AJ3" s="73"/>
      <c r="AK3" s="73"/>
      <c r="AL3" s="73"/>
      <c r="AM3" s="73"/>
      <c r="AN3" s="73"/>
      <c r="AO3" s="73"/>
      <c r="AP3" s="73"/>
      <c r="AQ3" s="73"/>
      <c r="AR3" s="73"/>
      <c r="AS3" s="73"/>
      <c r="AT3" s="73"/>
      <c r="AU3" s="73"/>
      <c r="AV3" s="73"/>
      <c r="AW3" s="73"/>
      <c r="AX3" s="73"/>
      <c r="AY3" s="73"/>
      <c r="AZ3" s="73"/>
      <c r="BA3" s="73"/>
      <c r="BB3" s="73"/>
      <c r="BC3" s="73"/>
      <c r="BD3" s="73"/>
      <c r="BE3" s="73"/>
      <c r="BF3" s="73"/>
      <c r="BG3" s="73"/>
      <c r="BH3" s="73"/>
      <c r="BI3" s="73"/>
      <c r="BJ3" s="73"/>
      <c r="BK3" s="73"/>
      <c r="BL3" s="73"/>
      <c r="BM3" s="73"/>
      <c r="BN3" s="73"/>
      <c r="BO3" s="73"/>
      <c r="BP3" s="73"/>
      <c r="BQ3" s="73"/>
      <c r="BR3" s="73"/>
      <c r="BS3" s="73"/>
      <c r="BT3" s="73"/>
      <c r="BU3" s="73"/>
      <c r="BV3" s="73"/>
      <c r="BW3" s="73"/>
      <c r="BX3" s="73"/>
      <c r="BY3" s="73"/>
      <c r="BZ3" s="73"/>
      <c r="CA3" s="73"/>
      <c r="CB3" s="73"/>
      <c r="CC3" s="73"/>
      <c r="CD3" s="73"/>
      <c r="CE3" s="73"/>
      <c r="CF3" s="73"/>
      <c r="CG3" s="73"/>
      <c r="CH3" s="73"/>
      <c r="CI3" s="73"/>
      <c r="CJ3" s="73"/>
      <c r="CK3" s="73"/>
      <c r="CL3" s="73"/>
      <c r="CM3" s="73"/>
      <c r="CN3" s="73"/>
      <c r="CO3" s="73"/>
      <c r="CP3" s="73"/>
      <c r="CQ3" s="73"/>
      <c r="CR3" s="73"/>
      <c r="CS3" s="73"/>
      <c r="CT3" s="73"/>
      <c r="CU3" s="73"/>
      <c r="CV3" s="73"/>
      <c r="CW3" s="73"/>
      <c r="CX3" s="73"/>
      <c r="CY3" s="73"/>
      <c r="CZ3" s="73"/>
      <c r="DA3" s="73"/>
      <c r="DB3" s="73"/>
      <c r="DC3" s="73"/>
      <c r="DD3" s="73"/>
      <c r="DE3" s="73"/>
      <c r="DF3" s="73"/>
      <c r="DG3" s="73"/>
      <c r="DH3" s="73"/>
      <c r="DI3" s="73" t="s">
        <v>28</v>
      </c>
      <c r="DJ3" s="73"/>
      <c r="DK3" s="73"/>
      <c r="DL3" s="73"/>
      <c r="DM3" s="73"/>
      <c r="DN3" s="73"/>
      <c r="DO3" s="73"/>
      <c r="DP3" s="73"/>
      <c r="DQ3" s="73"/>
      <c r="DR3" s="73"/>
      <c r="DS3" s="73"/>
      <c r="DT3" s="73"/>
      <c r="DU3" s="73"/>
      <c r="DV3" s="73"/>
      <c r="DW3" s="73"/>
      <c r="DX3" s="73"/>
      <c r="DY3" s="73"/>
      <c r="DZ3" s="73"/>
      <c r="EA3" s="73"/>
      <c r="EB3" s="73"/>
      <c r="EC3" s="73"/>
      <c r="ED3" s="73"/>
      <c r="EE3" s="73"/>
      <c r="EF3" s="73"/>
      <c r="EG3" s="73"/>
      <c r="EH3" s="73"/>
      <c r="EI3" s="73"/>
      <c r="EJ3" s="73"/>
      <c r="EK3" s="73"/>
      <c r="EL3" s="73"/>
      <c r="EM3" s="73"/>
      <c r="EN3" s="73"/>
      <c r="EO3" s="73"/>
    </row>
    <row r="4" spans="1:148" x14ac:dyDescent="0.15">
      <c r="A4" s="14" t="s">
        <v>54</v>
      </c>
      <c r="B4" s="16"/>
      <c r="C4" s="16"/>
      <c r="D4" s="16"/>
      <c r="E4" s="16"/>
      <c r="F4" s="16"/>
      <c r="G4" s="16"/>
      <c r="H4" s="77"/>
      <c r="I4" s="78"/>
      <c r="J4" s="78"/>
      <c r="K4" s="78"/>
      <c r="L4" s="78"/>
      <c r="M4" s="78"/>
      <c r="N4" s="78"/>
      <c r="O4" s="78"/>
      <c r="P4" s="78"/>
      <c r="Q4" s="78"/>
      <c r="R4" s="78"/>
      <c r="S4" s="78"/>
      <c r="T4" s="78"/>
      <c r="U4" s="78"/>
      <c r="V4" s="78"/>
      <c r="W4" s="78"/>
      <c r="X4" s="79"/>
      <c r="Y4" s="73" t="s">
        <v>55</v>
      </c>
      <c r="Z4" s="73"/>
      <c r="AA4" s="73"/>
      <c r="AB4" s="73"/>
      <c r="AC4" s="73"/>
      <c r="AD4" s="73"/>
      <c r="AE4" s="73"/>
      <c r="AF4" s="73"/>
      <c r="AG4" s="73"/>
      <c r="AH4" s="73"/>
      <c r="AI4" s="73"/>
      <c r="AJ4" s="73" t="s">
        <v>56</v>
      </c>
      <c r="AK4" s="73"/>
      <c r="AL4" s="73"/>
      <c r="AM4" s="73"/>
      <c r="AN4" s="73"/>
      <c r="AO4" s="73"/>
      <c r="AP4" s="73"/>
      <c r="AQ4" s="73"/>
      <c r="AR4" s="73"/>
      <c r="AS4" s="73"/>
      <c r="AT4" s="73"/>
      <c r="AU4" s="73" t="s">
        <v>57</v>
      </c>
      <c r="AV4" s="73"/>
      <c r="AW4" s="73"/>
      <c r="AX4" s="73"/>
      <c r="AY4" s="73"/>
      <c r="AZ4" s="73"/>
      <c r="BA4" s="73"/>
      <c r="BB4" s="73"/>
      <c r="BC4" s="73"/>
      <c r="BD4" s="73"/>
      <c r="BE4" s="73"/>
      <c r="BF4" s="73" t="s">
        <v>58</v>
      </c>
      <c r="BG4" s="73"/>
      <c r="BH4" s="73"/>
      <c r="BI4" s="73"/>
      <c r="BJ4" s="73"/>
      <c r="BK4" s="73"/>
      <c r="BL4" s="73"/>
      <c r="BM4" s="73"/>
      <c r="BN4" s="73"/>
      <c r="BO4" s="73"/>
      <c r="BP4" s="73"/>
      <c r="BQ4" s="73" t="s">
        <v>59</v>
      </c>
      <c r="BR4" s="73"/>
      <c r="BS4" s="73"/>
      <c r="BT4" s="73"/>
      <c r="BU4" s="73"/>
      <c r="BV4" s="73"/>
      <c r="BW4" s="73"/>
      <c r="BX4" s="73"/>
      <c r="BY4" s="73"/>
      <c r="BZ4" s="73"/>
      <c r="CA4" s="73"/>
      <c r="CB4" s="73" t="s">
        <v>60</v>
      </c>
      <c r="CC4" s="73"/>
      <c r="CD4" s="73"/>
      <c r="CE4" s="73"/>
      <c r="CF4" s="73"/>
      <c r="CG4" s="73"/>
      <c r="CH4" s="73"/>
      <c r="CI4" s="73"/>
      <c r="CJ4" s="73"/>
      <c r="CK4" s="73"/>
      <c r="CL4" s="73"/>
      <c r="CM4" s="73" t="s">
        <v>61</v>
      </c>
      <c r="CN4" s="73"/>
      <c r="CO4" s="73"/>
      <c r="CP4" s="73"/>
      <c r="CQ4" s="73"/>
      <c r="CR4" s="73"/>
      <c r="CS4" s="73"/>
      <c r="CT4" s="73"/>
      <c r="CU4" s="73"/>
      <c r="CV4" s="73"/>
      <c r="CW4" s="73"/>
      <c r="CX4" s="73" t="s">
        <v>62</v>
      </c>
      <c r="CY4" s="73"/>
      <c r="CZ4" s="73"/>
      <c r="DA4" s="73"/>
      <c r="DB4" s="73"/>
      <c r="DC4" s="73"/>
      <c r="DD4" s="73"/>
      <c r="DE4" s="73"/>
      <c r="DF4" s="73"/>
      <c r="DG4" s="73"/>
      <c r="DH4" s="73"/>
      <c r="DI4" s="73" t="s">
        <v>63</v>
      </c>
      <c r="DJ4" s="73"/>
      <c r="DK4" s="73"/>
      <c r="DL4" s="73"/>
      <c r="DM4" s="73"/>
      <c r="DN4" s="73"/>
      <c r="DO4" s="73"/>
      <c r="DP4" s="73"/>
      <c r="DQ4" s="73"/>
      <c r="DR4" s="73"/>
      <c r="DS4" s="73"/>
      <c r="DT4" s="73" t="s">
        <v>64</v>
      </c>
      <c r="DU4" s="73"/>
      <c r="DV4" s="73"/>
      <c r="DW4" s="73"/>
      <c r="DX4" s="73"/>
      <c r="DY4" s="73"/>
      <c r="DZ4" s="73"/>
      <c r="EA4" s="73"/>
      <c r="EB4" s="73"/>
      <c r="EC4" s="73"/>
      <c r="ED4" s="73"/>
      <c r="EE4" s="73" t="s">
        <v>65</v>
      </c>
      <c r="EF4" s="73"/>
      <c r="EG4" s="73"/>
      <c r="EH4" s="73"/>
      <c r="EI4" s="73"/>
      <c r="EJ4" s="73"/>
      <c r="EK4" s="73"/>
      <c r="EL4" s="73"/>
      <c r="EM4" s="73"/>
      <c r="EN4" s="73"/>
      <c r="EO4" s="73"/>
    </row>
    <row r="5" spans="1:148" x14ac:dyDescent="0.15">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15">
      <c r="A6" s="14" t="s">
        <v>94</v>
      </c>
      <c r="B6" s="19">
        <f>B7</f>
        <v>2022</v>
      </c>
      <c r="C6" s="19">
        <f t="shared" ref="C6:X6" si="3">C7</f>
        <v>292036</v>
      </c>
      <c r="D6" s="19">
        <f t="shared" si="3"/>
        <v>46</v>
      </c>
      <c r="E6" s="19">
        <f t="shared" si="3"/>
        <v>17</v>
      </c>
      <c r="F6" s="19">
        <f t="shared" si="3"/>
        <v>1</v>
      </c>
      <c r="G6" s="19">
        <f t="shared" si="3"/>
        <v>0</v>
      </c>
      <c r="H6" s="19" t="str">
        <f t="shared" si="3"/>
        <v>奈良県　大和郡山市</v>
      </c>
      <c r="I6" s="19" t="str">
        <f t="shared" si="3"/>
        <v>法適用</v>
      </c>
      <c r="J6" s="19" t="str">
        <f t="shared" si="3"/>
        <v>下水道事業</v>
      </c>
      <c r="K6" s="19" t="str">
        <f t="shared" si="3"/>
        <v>公共下水道</v>
      </c>
      <c r="L6" s="19" t="str">
        <f t="shared" si="3"/>
        <v>Bc1</v>
      </c>
      <c r="M6" s="19" t="str">
        <f t="shared" si="3"/>
        <v>非設置</v>
      </c>
      <c r="N6" s="20" t="str">
        <f t="shared" si="3"/>
        <v>-</v>
      </c>
      <c r="O6" s="20">
        <f t="shared" si="3"/>
        <v>56.88</v>
      </c>
      <c r="P6" s="20">
        <f t="shared" si="3"/>
        <v>95.69</v>
      </c>
      <c r="Q6" s="20">
        <f t="shared" si="3"/>
        <v>91.05</v>
      </c>
      <c r="R6" s="20">
        <f t="shared" si="3"/>
        <v>2882</v>
      </c>
      <c r="S6" s="20">
        <f t="shared" si="3"/>
        <v>83891</v>
      </c>
      <c r="T6" s="20">
        <f t="shared" si="3"/>
        <v>42.69</v>
      </c>
      <c r="U6" s="20">
        <f t="shared" si="3"/>
        <v>1965.12</v>
      </c>
      <c r="V6" s="20">
        <f t="shared" si="3"/>
        <v>80032</v>
      </c>
      <c r="W6" s="20">
        <f t="shared" si="3"/>
        <v>14.77</v>
      </c>
      <c r="X6" s="20">
        <f t="shared" si="3"/>
        <v>5418.55</v>
      </c>
      <c r="Y6" s="21">
        <f>IF(Y7="",NA(),Y7)</f>
        <v>106.21</v>
      </c>
      <c r="Z6" s="21">
        <f t="shared" ref="Z6:AH6" si="4">IF(Z7="",NA(),Z7)</f>
        <v>105.18</v>
      </c>
      <c r="AA6" s="21">
        <f t="shared" si="4"/>
        <v>108.42</v>
      </c>
      <c r="AB6" s="21">
        <f t="shared" si="4"/>
        <v>112.45</v>
      </c>
      <c r="AC6" s="21">
        <f t="shared" si="4"/>
        <v>112.03</v>
      </c>
      <c r="AD6" s="21">
        <f t="shared" si="4"/>
        <v>107.95</v>
      </c>
      <c r="AE6" s="21">
        <f t="shared" si="4"/>
        <v>106.32</v>
      </c>
      <c r="AF6" s="21">
        <f t="shared" si="4"/>
        <v>106.67</v>
      </c>
      <c r="AG6" s="21">
        <f t="shared" si="4"/>
        <v>106.9</v>
      </c>
      <c r="AH6" s="21">
        <f t="shared" si="4"/>
        <v>106.74</v>
      </c>
      <c r="AI6" s="20" t="str">
        <f>IF(AI7="","",IF(AI7="-","【-】","【"&amp;SUBSTITUTE(TEXT(AI7,"#,##0.00"),"-","△")&amp;"】"))</f>
        <v>【106.11】</v>
      </c>
      <c r="AJ6" s="20">
        <f>IF(AJ7="",NA(),AJ7)</f>
        <v>0</v>
      </c>
      <c r="AK6" s="20">
        <f t="shared" ref="AK6:AS6" si="5">IF(AK7="",NA(),AK7)</f>
        <v>0</v>
      </c>
      <c r="AL6" s="20">
        <f t="shared" si="5"/>
        <v>0</v>
      </c>
      <c r="AM6" s="20">
        <f t="shared" si="5"/>
        <v>0</v>
      </c>
      <c r="AN6" s="20">
        <f t="shared" si="5"/>
        <v>0</v>
      </c>
      <c r="AO6" s="21">
        <f t="shared" si="5"/>
        <v>1.03</v>
      </c>
      <c r="AP6" s="21">
        <f t="shared" si="5"/>
        <v>1.35</v>
      </c>
      <c r="AQ6" s="21">
        <f t="shared" si="5"/>
        <v>3.68</v>
      </c>
      <c r="AR6" s="21">
        <f t="shared" si="5"/>
        <v>5.3</v>
      </c>
      <c r="AS6" s="21">
        <f t="shared" si="5"/>
        <v>6.49</v>
      </c>
      <c r="AT6" s="20" t="str">
        <f>IF(AT7="","",IF(AT7="-","【-】","【"&amp;SUBSTITUTE(TEXT(AT7,"#,##0.00"),"-","△")&amp;"】"))</f>
        <v>【3.15】</v>
      </c>
      <c r="AU6" s="21">
        <f>IF(AU7="",NA(),AU7)</f>
        <v>64.430000000000007</v>
      </c>
      <c r="AV6" s="21">
        <f t="shared" ref="AV6:BD6" si="6">IF(AV7="",NA(),AV7)</f>
        <v>77.44</v>
      </c>
      <c r="AW6" s="21">
        <f t="shared" si="6"/>
        <v>100.42</v>
      </c>
      <c r="AX6" s="21">
        <f t="shared" si="6"/>
        <v>126.49</v>
      </c>
      <c r="AY6" s="21">
        <f t="shared" si="6"/>
        <v>136.96</v>
      </c>
      <c r="AZ6" s="21">
        <f t="shared" si="6"/>
        <v>80.5</v>
      </c>
      <c r="BA6" s="21">
        <f t="shared" si="6"/>
        <v>71.540000000000006</v>
      </c>
      <c r="BB6" s="21">
        <f t="shared" si="6"/>
        <v>67.86</v>
      </c>
      <c r="BC6" s="21">
        <f t="shared" si="6"/>
        <v>72.92</v>
      </c>
      <c r="BD6" s="21">
        <f t="shared" si="6"/>
        <v>81.19</v>
      </c>
      <c r="BE6" s="20" t="str">
        <f>IF(BE7="","",IF(BE7="-","【-】","【"&amp;SUBSTITUTE(TEXT(BE7,"#,##0.00"),"-","△")&amp;"】"))</f>
        <v>【73.44】</v>
      </c>
      <c r="BF6" s="21">
        <f>IF(BF7="",NA(),BF7)</f>
        <v>736.07</v>
      </c>
      <c r="BG6" s="21">
        <f t="shared" ref="BG6:BO6" si="7">IF(BG7="",NA(),BG7)</f>
        <v>750.56</v>
      </c>
      <c r="BH6" s="21">
        <f t="shared" si="7"/>
        <v>745.59</v>
      </c>
      <c r="BI6" s="21">
        <f t="shared" si="7"/>
        <v>769.07</v>
      </c>
      <c r="BJ6" s="21">
        <f t="shared" si="7"/>
        <v>758.29</v>
      </c>
      <c r="BK6" s="21">
        <f t="shared" si="7"/>
        <v>605.9</v>
      </c>
      <c r="BL6" s="21">
        <f t="shared" si="7"/>
        <v>653.69000000000005</v>
      </c>
      <c r="BM6" s="21">
        <f t="shared" si="7"/>
        <v>709.4</v>
      </c>
      <c r="BN6" s="21">
        <f t="shared" si="7"/>
        <v>734.47</v>
      </c>
      <c r="BO6" s="21">
        <f t="shared" si="7"/>
        <v>720.89</v>
      </c>
      <c r="BP6" s="20" t="str">
        <f>IF(BP7="","",IF(BP7="-","【-】","【"&amp;SUBSTITUTE(TEXT(BP7,"#,##0.00"),"-","△")&amp;"】"))</f>
        <v>【652.82】</v>
      </c>
      <c r="BQ6" s="21">
        <f>IF(BQ7="",NA(),BQ7)</f>
        <v>99.22</v>
      </c>
      <c r="BR6" s="21">
        <f t="shared" ref="BR6:BZ6" si="8">IF(BR7="",NA(),BR7)</f>
        <v>98.13</v>
      </c>
      <c r="BS6" s="21">
        <f t="shared" si="8"/>
        <v>99.1</v>
      </c>
      <c r="BT6" s="21">
        <f t="shared" si="8"/>
        <v>101.67</v>
      </c>
      <c r="BU6" s="21">
        <f t="shared" si="8"/>
        <v>101.15</v>
      </c>
      <c r="BV6" s="21">
        <f t="shared" si="8"/>
        <v>89.41</v>
      </c>
      <c r="BW6" s="21">
        <f t="shared" si="8"/>
        <v>88.05</v>
      </c>
      <c r="BX6" s="21">
        <f t="shared" si="8"/>
        <v>91.14</v>
      </c>
      <c r="BY6" s="21">
        <f t="shared" si="8"/>
        <v>90.69</v>
      </c>
      <c r="BZ6" s="21">
        <f t="shared" si="8"/>
        <v>90.5</v>
      </c>
      <c r="CA6" s="20" t="str">
        <f>IF(CA7="","",IF(CA7="-","【-】","【"&amp;SUBSTITUTE(TEXT(CA7,"#,##0.00"),"-","△")&amp;"】"))</f>
        <v>【97.61】</v>
      </c>
      <c r="CB6" s="21">
        <f>IF(CB7="",NA(),CB7)</f>
        <v>150.5</v>
      </c>
      <c r="CC6" s="21">
        <f t="shared" ref="CC6:CK6" si="9">IF(CC7="",NA(),CC7)</f>
        <v>150.58000000000001</v>
      </c>
      <c r="CD6" s="21">
        <f t="shared" si="9"/>
        <v>155.9</v>
      </c>
      <c r="CE6" s="21">
        <f t="shared" si="9"/>
        <v>161.88999999999999</v>
      </c>
      <c r="CF6" s="21">
        <f t="shared" si="9"/>
        <v>163.66</v>
      </c>
      <c r="CG6" s="21">
        <f t="shared" si="9"/>
        <v>142.05000000000001</v>
      </c>
      <c r="CH6" s="21">
        <f t="shared" si="9"/>
        <v>141.15</v>
      </c>
      <c r="CI6" s="21">
        <f t="shared" si="9"/>
        <v>136.86000000000001</v>
      </c>
      <c r="CJ6" s="21">
        <f t="shared" si="9"/>
        <v>138.52000000000001</v>
      </c>
      <c r="CK6" s="21">
        <f t="shared" si="9"/>
        <v>138.66999999999999</v>
      </c>
      <c r="CL6" s="20" t="str">
        <f>IF(CL7="","",IF(CL7="-","【-】","【"&amp;SUBSTITUTE(TEXT(CL7,"#,##0.00"),"-","△")&amp;"】"))</f>
        <v>【138.29】</v>
      </c>
      <c r="CM6" s="21" t="str">
        <f>IF(CM7="",NA(),CM7)</f>
        <v>-</v>
      </c>
      <c r="CN6" s="21" t="str">
        <f t="shared" ref="CN6:CV6" si="10">IF(CN7="",NA(),CN7)</f>
        <v>-</v>
      </c>
      <c r="CO6" s="21" t="str">
        <f t="shared" si="10"/>
        <v>-</v>
      </c>
      <c r="CP6" s="21" t="str">
        <f t="shared" si="10"/>
        <v>-</v>
      </c>
      <c r="CQ6" s="21" t="str">
        <f t="shared" si="10"/>
        <v>-</v>
      </c>
      <c r="CR6" s="21">
        <f t="shared" si="10"/>
        <v>56.51</v>
      </c>
      <c r="CS6" s="21">
        <f t="shared" si="10"/>
        <v>57.04</v>
      </c>
      <c r="CT6" s="21">
        <f t="shared" si="10"/>
        <v>60.78</v>
      </c>
      <c r="CU6" s="21">
        <f t="shared" si="10"/>
        <v>59.96</v>
      </c>
      <c r="CV6" s="21">
        <f t="shared" si="10"/>
        <v>59.9</v>
      </c>
      <c r="CW6" s="20" t="str">
        <f>IF(CW7="","",IF(CW7="-","【-】","【"&amp;SUBSTITUTE(TEXT(CW7,"#,##0.00"),"-","△")&amp;"】"))</f>
        <v>【59.10】</v>
      </c>
      <c r="CX6" s="21">
        <f>IF(CX7="",NA(),CX7)</f>
        <v>93.24</v>
      </c>
      <c r="CY6" s="21">
        <f t="shared" ref="CY6:DG6" si="11">IF(CY7="",NA(),CY7)</f>
        <v>93.77</v>
      </c>
      <c r="CZ6" s="21">
        <f t="shared" si="11"/>
        <v>94</v>
      </c>
      <c r="DA6" s="21">
        <f t="shared" si="11"/>
        <v>94.54</v>
      </c>
      <c r="DB6" s="21">
        <f t="shared" si="11"/>
        <v>95.11</v>
      </c>
      <c r="DC6" s="21">
        <f t="shared" si="11"/>
        <v>93.91</v>
      </c>
      <c r="DD6" s="21">
        <f t="shared" si="11"/>
        <v>93.73</v>
      </c>
      <c r="DE6" s="21">
        <f t="shared" si="11"/>
        <v>94.17</v>
      </c>
      <c r="DF6" s="21">
        <f t="shared" si="11"/>
        <v>94.27</v>
      </c>
      <c r="DG6" s="21">
        <f t="shared" si="11"/>
        <v>94.46</v>
      </c>
      <c r="DH6" s="20" t="str">
        <f>IF(DH7="","",IF(DH7="-","【-】","【"&amp;SUBSTITUTE(TEXT(DH7,"#,##0.00"),"-","△")&amp;"】"))</f>
        <v>【95.82】</v>
      </c>
      <c r="DI6" s="21">
        <f>IF(DI7="",NA(),DI7)</f>
        <v>24.83</v>
      </c>
      <c r="DJ6" s="21">
        <f t="shared" ref="DJ6:DR6" si="12">IF(DJ7="",NA(),DJ7)</f>
        <v>26.97</v>
      </c>
      <c r="DK6" s="21">
        <f t="shared" si="12"/>
        <v>29.05</v>
      </c>
      <c r="DL6" s="21">
        <f t="shared" si="12"/>
        <v>31.22</v>
      </c>
      <c r="DM6" s="21">
        <f t="shared" si="12"/>
        <v>33.28</v>
      </c>
      <c r="DN6" s="21">
        <f t="shared" si="12"/>
        <v>22.74</v>
      </c>
      <c r="DO6" s="21">
        <f t="shared" si="12"/>
        <v>21.22</v>
      </c>
      <c r="DP6" s="21">
        <f t="shared" si="12"/>
        <v>23.25</v>
      </c>
      <c r="DQ6" s="21">
        <f t="shared" si="12"/>
        <v>25.2</v>
      </c>
      <c r="DR6" s="21">
        <f t="shared" si="12"/>
        <v>27.42</v>
      </c>
      <c r="DS6" s="20" t="str">
        <f>IF(DS7="","",IF(DS7="-","【-】","【"&amp;SUBSTITUTE(TEXT(DS7,"#,##0.00"),"-","△")&amp;"】"))</f>
        <v>【39.74】</v>
      </c>
      <c r="DT6" s="20">
        <f>IF(DT7="",NA(),DT7)</f>
        <v>0</v>
      </c>
      <c r="DU6" s="20">
        <f t="shared" ref="DU6:EC6" si="13">IF(DU7="",NA(),DU7)</f>
        <v>0</v>
      </c>
      <c r="DV6" s="20">
        <f t="shared" si="13"/>
        <v>0</v>
      </c>
      <c r="DW6" s="20">
        <f t="shared" si="13"/>
        <v>0</v>
      </c>
      <c r="DX6" s="20">
        <f t="shared" si="13"/>
        <v>0</v>
      </c>
      <c r="DY6" s="21">
        <f t="shared" si="13"/>
        <v>0.18</v>
      </c>
      <c r="DZ6" s="21">
        <f t="shared" si="13"/>
        <v>0.83</v>
      </c>
      <c r="EA6" s="21">
        <f t="shared" si="13"/>
        <v>1.06</v>
      </c>
      <c r="EB6" s="21">
        <f t="shared" si="13"/>
        <v>2.02</v>
      </c>
      <c r="EC6" s="21">
        <f t="shared" si="13"/>
        <v>2.67</v>
      </c>
      <c r="ED6" s="20" t="str">
        <f>IF(ED7="","",IF(ED7="-","【-】","【"&amp;SUBSTITUTE(TEXT(ED7,"#,##0.00"),"-","△")&amp;"】"))</f>
        <v>【7.62】</v>
      </c>
      <c r="EE6" s="20">
        <f>IF(EE7="",NA(),EE7)</f>
        <v>0</v>
      </c>
      <c r="EF6" s="20">
        <f t="shared" ref="EF6:EN6" si="14">IF(EF7="",NA(),EF7)</f>
        <v>0</v>
      </c>
      <c r="EG6" s="20">
        <f t="shared" si="14"/>
        <v>0</v>
      </c>
      <c r="EH6" s="20">
        <f t="shared" si="14"/>
        <v>0</v>
      </c>
      <c r="EI6" s="20">
        <f t="shared" si="14"/>
        <v>0</v>
      </c>
      <c r="EJ6" s="21">
        <f t="shared" si="14"/>
        <v>0.13</v>
      </c>
      <c r="EK6" s="21">
        <f t="shared" si="14"/>
        <v>0.12</v>
      </c>
      <c r="EL6" s="21">
        <f t="shared" si="14"/>
        <v>0.08</v>
      </c>
      <c r="EM6" s="21">
        <f t="shared" si="14"/>
        <v>0.24</v>
      </c>
      <c r="EN6" s="21">
        <f t="shared" si="14"/>
        <v>0.14000000000000001</v>
      </c>
      <c r="EO6" s="20" t="str">
        <f>IF(EO7="","",IF(EO7="-","【-】","【"&amp;SUBSTITUTE(TEXT(EO7,"#,##0.00"),"-","△")&amp;"】"))</f>
        <v>【0.23】</v>
      </c>
    </row>
    <row r="7" spans="1:148" s="22" customFormat="1" x14ac:dyDescent="0.15">
      <c r="A7" s="14"/>
      <c r="B7" s="23">
        <v>2022</v>
      </c>
      <c r="C7" s="23">
        <v>292036</v>
      </c>
      <c r="D7" s="23">
        <v>46</v>
      </c>
      <c r="E7" s="23">
        <v>17</v>
      </c>
      <c r="F7" s="23">
        <v>1</v>
      </c>
      <c r="G7" s="23">
        <v>0</v>
      </c>
      <c r="H7" s="23" t="s">
        <v>95</v>
      </c>
      <c r="I7" s="23" t="s">
        <v>96</v>
      </c>
      <c r="J7" s="23" t="s">
        <v>97</v>
      </c>
      <c r="K7" s="23" t="s">
        <v>98</v>
      </c>
      <c r="L7" s="23" t="s">
        <v>99</v>
      </c>
      <c r="M7" s="23" t="s">
        <v>100</v>
      </c>
      <c r="N7" s="24" t="s">
        <v>101</v>
      </c>
      <c r="O7" s="24">
        <v>56.88</v>
      </c>
      <c r="P7" s="24">
        <v>95.69</v>
      </c>
      <c r="Q7" s="24">
        <v>91.05</v>
      </c>
      <c r="R7" s="24">
        <v>2882</v>
      </c>
      <c r="S7" s="24">
        <v>83891</v>
      </c>
      <c r="T7" s="24">
        <v>42.69</v>
      </c>
      <c r="U7" s="24">
        <v>1965.12</v>
      </c>
      <c r="V7" s="24">
        <v>80032</v>
      </c>
      <c r="W7" s="24">
        <v>14.77</v>
      </c>
      <c r="X7" s="24">
        <v>5418.55</v>
      </c>
      <c r="Y7" s="24">
        <v>106.21</v>
      </c>
      <c r="Z7" s="24">
        <v>105.18</v>
      </c>
      <c r="AA7" s="24">
        <v>108.42</v>
      </c>
      <c r="AB7" s="24">
        <v>112.45</v>
      </c>
      <c r="AC7" s="24">
        <v>112.03</v>
      </c>
      <c r="AD7" s="24">
        <v>107.95</v>
      </c>
      <c r="AE7" s="24">
        <v>106.32</v>
      </c>
      <c r="AF7" s="24">
        <v>106.67</v>
      </c>
      <c r="AG7" s="24">
        <v>106.9</v>
      </c>
      <c r="AH7" s="24">
        <v>106.74</v>
      </c>
      <c r="AI7" s="24">
        <v>106.11</v>
      </c>
      <c r="AJ7" s="24">
        <v>0</v>
      </c>
      <c r="AK7" s="24">
        <v>0</v>
      </c>
      <c r="AL7" s="24">
        <v>0</v>
      </c>
      <c r="AM7" s="24">
        <v>0</v>
      </c>
      <c r="AN7" s="24">
        <v>0</v>
      </c>
      <c r="AO7" s="24">
        <v>1.03</v>
      </c>
      <c r="AP7" s="24">
        <v>1.35</v>
      </c>
      <c r="AQ7" s="24">
        <v>3.68</v>
      </c>
      <c r="AR7" s="24">
        <v>5.3</v>
      </c>
      <c r="AS7" s="24">
        <v>6.49</v>
      </c>
      <c r="AT7" s="24">
        <v>3.15</v>
      </c>
      <c r="AU7" s="24">
        <v>64.430000000000007</v>
      </c>
      <c r="AV7" s="24">
        <v>77.44</v>
      </c>
      <c r="AW7" s="24">
        <v>100.42</v>
      </c>
      <c r="AX7" s="24">
        <v>126.49</v>
      </c>
      <c r="AY7" s="24">
        <v>136.96</v>
      </c>
      <c r="AZ7" s="24">
        <v>80.5</v>
      </c>
      <c r="BA7" s="24">
        <v>71.540000000000006</v>
      </c>
      <c r="BB7" s="24">
        <v>67.86</v>
      </c>
      <c r="BC7" s="24">
        <v>72.92</v>
      </c>
      <c r="BD7" s="24">
        <v>81.19</v>
      </c>
      <c r="BE7" s="24">
        <v>73.44</v>
      </c>
      <c r="BF7" s="24">
        <v>736.07</v>
      </c>
      <c r="BG7" s="24">
        <v>750.56</v>
      </c>
      <c r="BH7" s="24">
        <v>745.59</v>
      </c>
      <c r="BI7" s="24">
        <v>769.07</v>
      </c>
      <c r="BJ7" s="24">
        <v>758.29</v>
      </c>
      <c r="BK7" s="24">
        <v>605.9</v>
      </c>
      <c r="BL7" s="24">
        <v>653.69000000000005</v>
      </c>
      <c r="BM7" s="24">
        <v>709.4</v>
      </c>
      <c r="BN7" s="24">
        <v>734.47</v>
      </c>
      <c r="BO7" s="24">
        <v>720.89</v>
      </c>
      <c r="BP7" s="24">
        <v>652.82000000000005</v>
      </c>
      <c r="BQ7" s="24">
        <v>99.22</v>
      </c>
      <c r="BR7" s="24">
        <v>98.13</v>
      </c>
      <c r="BS7" s="24">
        <v>99.1</v>
      </c>
      <c r="BT7" s="24">
        <v>101.67</v>
      </c>
      <c r="BU7" s="24">
        <v>101.15</v>
      </c>
      <c r="BV7" s="24">
        <v>89.41</v>
      </c>
      <c r="BW7" s="24">
        <v>88.05</v>
      </c>
      <c r="BX7" s="24">
        <v>91.14</v>
      </c>
      <c r="BY7" s="24">
        <v>90.69</v>
      </c>
      <c r="BZ7" s="24">
        <v>90.5</v>
      </c>
      <c r="CA7" s="24">
        <v>97.61</v>
      </c>
      <c r="CB7" s="24">
        <v>150.5</v>
      </c>
      <c r="CC7" s="24">
        <v>150.58000000000001</v>
      </c>
      <c r="CD7" s="24">
        <v>155.9</v>
      </c>
      <c r="CE7" s="24">
        <v>161.88999999999999</v>
      </c>
      <c r="CF7" s="24">
        <v>163.66</v>
      </c>
      <c r="CG7" s="24">
        <v>142.05000000000001</v>
      </c>
      <c r="CH7" s="24">
        <v>141.15</v>
      </c>
      <c r="CI7" s="24">
        <v>136.86000000000001</v>
      </c>
      <c r="CJ7" s="24">
        <v>138.52000000000001</v>
      </c>
      <c r="CK7" s="24">
        <v>138.66999999999999</v>
      </c>
      <c r="CL7" s="24">
        <v>138.29</v>
      </c>
      <c r="CM7" s="24" t="s">
        <v>101</v>
      </c>
      <c r="CN7" s="24" t="s">
        <v>101</v>
      </c>
      <c r="CO7" s="24" t="s">
        <v>101</v>
      </c>
      <c r="CP7" s="24" t="s">
        <v>101</v>
      </c>
      <c r="CQ7" s="24" t="s">
        <v>101</v>
      </c>
      <c r="CR7" s="24">
        <v>56.51</v>
      </c>
      <c r="CS7" s="24">
        <v>57.04</v>
      </c>
      <c r="CT7" s="24">
        <v>60.78</v>
      </c>
      <c r="CU7" s="24">
        <v>59.96</v>
      </c>
      <c r="CV7" s="24">
        <v>59.9</v>
      </c>
      <c r="CW7" s="24">
        <v>59.1</v>
      </c>
      <c r="CX7" s="24">
        <v>93.24</v>
      </c>
      <c r="CY7" s="24">
        <v>93.77</v>
      </c>
      <c r="CZ7" s="24">
        <v>94</v>
      </c>
      <c r="DA7" s="24">
        <v>94.54</v>
      </c>
      <c r="DB7" s="24">
        <v>95.11</v>
      </c>
      <c r="DC7" s="24">
        <v>93.91</v>
      </c>
      <c r="DD7" s="24">
        <v>93.73</v>
      </c>
      <c r="DE7" s="24">
        <v>94.17</v>
      </c>
      <c r="DF7" s="24">
        <v>94.27</v>
      </c>
      <c r="DG7" s="24">
        <v>94.46</v>
      </c>
      <c r="DH7" s="24">
        <v>95.82</v>
      </c>
      <c r="DI7" s="24">
        <v>24.83</v>
      </c>
      <c r="DJ7" s="24">
        <v>26.97</v>
      </c>
      <c r="DK7" s="24">
        <v>29.05</v>
      </c>
      <c r="DL7" s="24">
        <v>31.22</v>
      </c>
      <c r="DM7" s="24">
        <v>33.28</v>
      </c>
      <c r="DN7" s="24">
        <v>22.74</v>
      </c>
      <c r="DO7" s="24">
        <v>21.22</v>
      </c>
      <c r="DP7" s="24">
        <v>23.25</v>
      </c>
      <c r="DQ7" s="24">
        <v>25.2</v>
      </c>
      <c r="DR7" s="24">
        <v>27.42</v>
      </c>
      <c r="DS7" s="24">
        <v>39.74</v>
      </c>
      <c r="DT7" s="24">
        <v>0</v>
      </c>
      <c r="DU7" s="24">
        <v>0</v>
      </c>
      <c r="DV7" s="24">
        <v>0</v>
      </c>
      <c r="DW7" s="24">
        <v>0</v>
      </c>
      <c r="DX7" s="24">
        <v>0</v>
      </c>
      <c r="DY7" s="24">
        <v>0.18</v>
      </c>
      <c r="DZ7" s="24">
        <v>0.83</v>
      </c>
      <c r="EA7" s="24">
        <v>1.06</v>
      </c>
      <c r="EB7" s="24">
        <v>2.02</v>
      </c>
      <c r="EC7" s="24">
        <v>2.67</v>
      </c>
      <c r="ED7" s="24">
        <v>7.62</v>
      </c>
      <c r="EE7" s="24">
        <v>0</v>
      </c>
      <c r="EF7" s="24">
        <v>0</v>
      </c>
      <c r="EG7" s="24">
        <v>0</v>
      </c>
      <c r="EH7" s="24">
        <v>0</v>
      </c>
      <c r="EI7" s="24">
        <v>0</v>
      </c>
      <c r="EJ7" s="24">
        <v>0.13</v>
      </c>
      <c r="EK7" s="24">
        <v>0.12</v>
      </c>
      <c r="EL7" s="24">
        <v>0.08</v>
      </c>
      <c r="EM7" s="24">
        <v>0.24</v>
      </c>
      <c r="EN7" s="24">
        <v>0.14000000000000001</v>
      </c>
      <c r="EO7" s="24">
        <v>0.23</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15">
      <c r="B11">
        <v>4</v>
      </c>
      <c r="C11">
        <v>3</v>
      </c>
      <c r="D11">
        <v>2</v>
      </c>
      <c r="E11">
        <v>1</v>
      </c>
      <c r="F11">
        <v>0</v>
      </c>
      <c r="G11" t="s">
        <v>107</v>
      </c>
    </row>
    <row r="12" spans="1:148" x14ac:dyDescent="0.15">
      <c r="B12">
        <v>1</v>
      </c>
      <c r="C12">
        <v>1</v>
      </c>
      <c r="D12">
        <v>2</v>
      </c>
      <c r="E12">
        <v>3</v>
      </c>
      <c r="F12">
        <v>4</v>
      </c>
      <c r="G12" t="s">
        <v>108</v>
      </c>
    </row>
    <row r="13" spans="1:148" x14ac:dyDescent="0.15">
      <c r="B13" t="s">
        <v>109</v>
      </c>
      <c r="C13" t="s">
        <v>110</v>
      </c>
      <c r="D13" t="s">
        <v>111</v>
      </c>
      <c r="E13" t="s">
        <v>111</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奈良県</cp:lastModifiedBy>
  <cp:lastPrinted>2024-01-22T02:19:50Z</cp:lastPrinted>
  <dcterms:created xsi:type="dcterms:W3CDTF">2023-12-12T00:49:38Z</dcterms:created>
  <dcterms:modified xsi:type="dcterms:W3CDTF">2024-02-07T00:58:25Z</dcterms:modified>
  <cp:category/>
</cp:coreProperties>
</file>