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E:\"/>
    </mc:Choice>
  </mc:AlternateContent>
  <xr:revisionPtr revIDLastSave="0" documentId="8_{D67735EC-D169-4463-915F-51D2B0485A0B}" xr6:coauthVersionLast="36" xr6:coauthVersionMax="36" xr10:uidLastSave="{00000000-0000-0000-0000-000000000000}"/>
  <workbookProtection workbookAlgorithmName="SHA-512" workbookHashValue="6zyastiv3T29SJReMCQ24LVJ1Qg0oDym8bDjclyNKhFJPiKMAvplX63lTJ7GjDZSgZ0wKh//r5FudGV+v6XSvQ==" workbookSaltValue="0VyQ0yFu6h9prtKYISoBZQ==" workbookSpinCount="100000" lockStructure="1"/>
  <bookViews>
    <workbookView xWindow="0" yWindow="0" windowWidth="15365" windowHeight="7635"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BB10" i="4" s="1"/>
  <c r="V6" i="5"/>
  <c r="U6" i="5"/>
  <c r="AL10" i="4" s="1"/>
  <c r="T6" i="5"/>
  <c r="S6" i="5"/>
  <c r="R6" i="5"/>
  <c r="Q6" i="5"/>
  <c r="W10" i="4" s="1"/>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H85" i="4"/>
  <c r="G85" i="4"/>
  <c r="E85" i="4"/>
  <c r="AT10" i="4"/>
  <c r="P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<sst xmlns="http://schemas.openxmlformats.org/spreadsheetml/2006/main" count="228" uniqueCount="113">
  <si>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</si>
  <si>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</si>
  <si>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</si>
  <si>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</si>
  <si>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</si>
  <si>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</si>
  <si>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</si>
  <si>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</si>
  <si>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</si>
  <si>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</si>
  <si>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</si>
  <si>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</si>
  <si>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</si>
  <si>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</si>
  <si>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</si>
  <si>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</si>
  <si>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</si>
  <si>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</si>
  <si>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</si>
  <si>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</si>
  <si>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</si>
  <si>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</si>
  <si>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</si>
  <si>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</si>
  <si>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</si>
  <si>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</si>
  <si>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</si>
  <si>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</si>
  <si>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</si>
  <si>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</si>
  <si>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</si>
  <si>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</si>
  <si>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</si>
  <si>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</si>
  <si>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</si>
  <si>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</si>
  <si>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</si>
  <si>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</si>
  <si>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</si>
  <si>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</si>
  <si>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</si>
  <si>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</si>
  <si>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</si>
  <si>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</si>
  <si>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</si>
  <si>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</si>
  <si>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</si>
  <si>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</si>
  <si>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</si>
  <si>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</si>
  <si>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</si>
  <si>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</si>
  <si>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</si>
  <si>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</si>
  <si>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</si>
  <si>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</si>
  <si>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</si>
  <si>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</si>
  <si>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</si>
  <si>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</si>
  <si>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</si>
  <si>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</si>
  <si>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</si>
  <si>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</si>
  <si>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</si>
  <si>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</si>
  <si>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</si>
  <si>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</si>
  <si>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</si>
  <si>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</si>
  <si>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</si>
  <si>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</si>
  <si>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</si>
  <si>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</si>
  <si>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</si>
  <si>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</si>
  <si>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</si>
  <si>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</si>
  <si>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</si>
  <si>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</si>
  <si>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</si>
  <si>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</si>
  <si>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</si>
  <si>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</si>
  <si>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</si>
  <si>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</si>
  <si>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</si>
  <si>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</si>
  <si>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</si>
  <si>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</si>
  <si>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</si>
  <si>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</si>
  <si>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</si>
  <si>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大和郡山市</t>
  </si>
  <si>
    <t>法適用</t>
  </si>
  <si>
    <t>水道事業</t>
  </si>
  <si>
    <t>末端給水事業</t>
  </si>
  <si>
    <t>A4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</si>
  <si>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</si>
  <si>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</si>
  <si>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</si>
  <si>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</si>
  <si>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</si>
  <si>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</si>
  <si>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</si>
  <si>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</si>
  <si>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</si>
  <si>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</si>
  <si>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</si>
  <si>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</si>
  <si>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経常収支比率（グラフ①）から、経常収支が黒字を保っていること、企業債残高対給水収益比率（グラフ④）から、企業債等の借入金残高がほとんどないことなどから、当市の経営状況は健全性が高いと考えられます。
　しかしながら、今後は老朽管や浄水施設の更新費用の増加が見込まれるため、その財源として企業債の借入が必要となってきますので、流動比率（グラフ③）は減少し、企業債残高対給水収益比率（グラフ④）は増加していくものと予想されます。
  今後につきましては、給水人口の減少や市民の節水意識の向上、専用水道保有企業の増加などによる料金収入の減少により、経営状況は徐々に悪化していくものと予想されます。そのため、施設利用率（グラフ⑦）が示すように、今後も施設利用率は低い状況が続くものと考えられますので、施設を更新する際には適切な規模となるよう、ダウンサイジングを行い更新費用の抑制に努める必要があります。</t>
    <rPh sb="91" eb="92">
      <t>カンガ</t>
    </rPh>
    <rPh sb="114" eb="116">
      <t>ジョウスイ</t>
    </rPh>
    <rPh sb="116" eb="118">
      <t>シセツ</t>
    </rPh>
    <rPh sb="149" eb="151">
      <t>ヒツヨウ</t>
    </rPh>
    <rPh sb="336" eb="337">
      <t>カンガ</t>
    </rPh>
    <phoneticPr fontId="4"/>
  </si>
  <si>
    <t>有形固定資産減価償却率（グラフ①）や、管路経年化率（グラフ②）において、平均値より高い数値となっており、類似団体よりも施設等の老朽化が進んでいると考えられます。
  ２つ保有している浄水場に関しては、北郡山浄水場、昭和浄水場ともに老朽化が著しいため、改修するにあたり高額な費用が必要となります。そのため、施設の規模適正化や統廃合も検討し、更新費用の圧縮を図る必要があります。
  また、管路については、40年以上経過した管路が３６％と平均値をより高い数値を示しており増加傾向にあります。また、管路更新率（グラフ③）は、平均年間1.5％と類似団体よりも高いものの、今後も老朽化が進むと予想されますので、施設整備計画に従い、年1.5％の更新率を維持しながら管路更新を進めていく予定です。</t>
    <rPh sb="36" eb="39">
      <t>ヘイキンチ</t>
    </rPh>
    <rPh sb="73" eb="74">
      <t>カンガ</t>
    </rPh>
    <rPh sb="85" eb="87">
      <t>ホユウ</t>
    </rPh>
    <rPh sb="95" eb="96">
      <t>カン</t>
    </rPh>
    <rPh sb="119" eb="120">
      <t>イチジル</t>
    </rPh>
    <rPh sb="217" eb="220">
      <t>ヘイキンチ</t>
    </rPh>
    <rPh sb="223" eb="224">
      <t>タカ</t>
    </rPh>
    <rPh sb="225" eb="227">
      <t>スウチ</t>
    </rPh>
    <rPh sb="228" eb="229">
      <t>シメ</t>
    </rPh>
    <rPh sb="233" eb="235">
      <t>ゾウカ</t>
    </rPh>
    <rPh sb="235" eb="237">
      <t>ケイコウ</t>
    </rPh>
    <rPh sb="281" eb="283">
      <t>コンゴ</t>
    </rPh>
    <rPh sb="307" eb="308">
      <t>シタガ</t>
    </rPh>
    <rPh sb="318" eb="319">
      <t>リツ</t>
    </rPh>
    <rPh sb="320" eb="322">
      <t>イジ</t>
    </rPh>
    <phoneticPr fontId="4"/>
  </si>
  <si>
    <t>現在は、比較的良好な現在の経営状況ですが、今後においては配水量の減少による料金収入の減少や、施設の老朽化の進行が予想されるため、その対策費用を確保しながら計画的に施設整備を進めていく必要があります。それため、当市の水道事業ビジョン、及び施設整備計画に基づいて平成29年度より計画的に老朽管の更新を実施しています。
　また、現在、検針・料金徴収・開閉栓・窓口業務等の包括委託、浄水場の施設運転・維持管理の業務委託、自己水より割高な受水費を配水量の約50％に抑えることなどにより経営の効率化を図っています。
　しかしながら、配水量の減少により施設利用率が年々低下していますので、施設の更新を行う際には、浄水能力や配水池容量を縮小していく予定にしております。</t>
    <rPh sb="0" eb="2">
      <t>ゲンザイ</t>
    </rPh>
    <rPh sb="104" eb="106">
      <t>トウシ</t>
    </rPh>
    <rPh sb="129" eb="131">
      <t>ヘイセイ</t>
    </rPh>
    <rPh sb="293" eb="294">
      <t>オコナ</t>
    </rPh>
    <rPh sb="295" eb="296">
      <t>サイ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</si>
</sst>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3">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15" fillId="0" borderId="9"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calcChain" Target="calcChain.xml" /><Relationship Id="rId5" Type="http://schemas.openxmlformats.org/officeDocument/2006/relationships/sharedStrings" Target="sharedStrings.xml" /><Relationship Id="rId4" Type="http://schemas.openxmlformats.org/officeDocument/2006/relationships/styles" Target="styles.xml" /></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1.53</c:v>
                </c:pt>
                <c:pt idx="1">
                  <c:v>1.42</c:v>
                </c:pt>
                <c:pt idx="2">
                  <c:v>1.38</c:v>
                </c:pt>
                <c:pt idx="3">
                  <c:v>1.23</c:v>
                </c:pt>
                <c:pt idx="4">
                  <c:v>1.47</c:v>
                </c:pt>
              </c:numCache>
            </c:numRef>
          </c:val>
          <c:extLst>
            <c:ext xmlns:c16="http://schemas.microsoft.com/office/drawing/2014/chart" uri="{C3380CC4-5D6E-409C-BE32-E72D297353CC}">
              <c16:uniqueId val="{00000000-96F7-4987-AE2E-7AB5E422B816}"/>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0.63</c:v>
                </c:pt>
                <c:pt idx="1">
                  <c:v>0.63</c:v>
                </c:pt>
                <c:pt idx="2">
                  <c:v>0.6</c:v>
                </c:pt>
                <c:pt idx="3">
                  <c:v>0.56000000000000005</c:v>
                </c:pt>
                <c:pt idx="4">
                  <c:v>0.6</c:v>
                </c:pt>
              </c:numCache>
            </c:numRef>
          </c:val>
          <c:smooth val="0"/>
          <c:extLst>
            <c:ext xmlns:c16="http://schemas.microsoft.com/office/drawing/2014/chart" uri="{C3380CC4-5D6E-409C-BE32-E72D297353CC}">
              <c16:uniqueId val="{00000001-96F7-4987-AE2E-7AB5E422B816}"/>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123.53</c:v>
                </c:pt>
                <c:pt idx="1">
                  <c:v>118.63</c:v>
                </c:pt>
                <c:pt idx="2">
                  <c:v>108.19</c:v>
                </c:pt>
                <c:pt idx="3">
                  <c:v>112.96</c:v>
                </c:pt>
                <c:pt idx="4">
                  <c:v>112.21</c:v>
                </c:pt>
              </c:numCache>
            </c:numRef>
          </c:val>
          <c:extLst>
            <c:ext xmlns:c16="http://schemas.microsoft.com/office/drawing/2014/chart" uri="{C3380CC4-5D6E-409C-BE32-E72D297353CC}">
              <c16:uniqueId val="{00000000-1D26-4ECA-9BC8-1FC83162FDDE}"/>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111.44</c:v>
                </c:pt>
                <c:pt idx="1">
                  <c:v>111.17</c:v>
                </c:pt>
                <c:pt idx="2">
                  <c:v>110.91</c:v>
                </c:pt>
                <c:pt idx="3">
                  <c:v>111.49</c:v>
                </c:pt>
                <c:pt idx="4">
                  <c:v>109.09</c:v>
                </c:pt>
              </c:numCache>
            </c:numRef>
          </c:val>
          <c:smooth val="0"/>
          <c:extLst>
            <c:ext xmlns:c16="http://schemas.microsoft.com/office/drawing/2014/chart" uri="{C3380CC4-5D6E-409C-BE32-E72D297353CC}">
              <c16:uniqueId val="{00000001-1D26-4ECA-9BC8-1FC83162FDDE}"/>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55.53</c:v>
                </c:pt>
                <c:pt idx="1">
                  <c:v>55.63</c:v>
                </c:pt>
                <c:pt idx="2">
                  <c:v>55.53</c:v>
                </c:pt>
                <c:pt idx="3">
                  <c:v>55.73</c:v>
                </c:pt>
                <c:pt idx="4">
                  <c:v>55.39</c:v>
                </c:pt>
              </c:numCache>
            </c:numRef>
          </c:val>
          <c:extLst>
            <c:ext xmlns:c16="http://schemas.microsoft.com/office/drawing/2014/chart" uri="{C3380CC4-5D6E-409C-BE32-E72D297353CC}">
              <c16:uniqueId val="{00000000-014D-4FC5-8F7B-45ED0533BB58}"/>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47.62</c:v>
                </c:pt>
                <c:pt idx="1">
                  <c:v>48.55</c:v>
                </c:pt>
                <c:pt idx="2">
                  <c:v>49.2</c:v>
                </c:pt>
                <c:pt idx="3">
                  <c:v>50.01</c:v>
                </c:pt>
                <c:pt idx="4">
                  <c:v>50.99</c:v>
                </c:pt>
              </c:numCache>
            </c:numRef>
          </c:val>
          <c:smooth val="0"/>
          <c:extLst>
            <c:ext xmlns:c16="http://schemas.microsoft.com/office/drawing/2014/chart" uri="{C3380CC4-5D6E-409C-BE32-E72D297353CC}">
              <c16:uniqueId val="{00000001-014D-4FC5-8F7B-45ED0533BB58}"/>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28.81</c:v>
                </c:pt>
                <c:pt idx="1">
                  <c:v>29.81</c:v>
                </c:pt>
                <c:pt idx="2">
                  <c:v>30.67</c:v>
                </c:pt>
                <c:pt idx="3">
                  <c:v>31.76</c:v>
                </c:pt>
                <c:pt idx="4">
                  <c:v>36.130000000000003</c:v>
                </c:pt>
              </c:numCache>
            </c:numRef>
          </c:val>
          <c:extLst>
            <c:ext xmlns:c16="http://schemas.microsoft.com/office/drawing/2014/chart" uri="{C3380CC4-5D6E-409C-BE32-E72D297353CC}">
              <c16:uniqueId val="{00000000-25B5-4C01-A0CD-C9C004E33A6C}"/>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16.27</c:v>
                </c:pt>
                <c:pt idx="1">
                  <c:v>17.11</c:v>
                </c:pt>
                <c:pt idx="2">
                  <c:v>18.329999999999998</c:v>
                </c:pt>
                <c:pt idx="3">
                  <c:v>20.27</c:v>
                </c:pt>
                <c:pt idx="4">
                  <c:v>21.69</c:v>
                </c:pt>
              </c:numCache>
            </c:numRef>
          </c:val>
          <c:smooth val="0"/>
          <c:extLst>
            <c:ext xmlns:c16="http://schemas.microsoft.com/office/drawing/2014/chart" uri="{C3380CC4-5D6E-409C-BE32-E72D297353CC}">
              <c16:uniqueId val="{00000001-25B5-4C01-A0CD-C9C004E33A6C}"/>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008-4C61-ACA5-68BF55A92C86}"/>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1.03</c:v>
                </c:pt>
                <c:pt idx="1">
                  <c:v>0.78</c:v>
                </c:pt>
                <c:pt idx="2">
                  <c:v>0.92</c:v>
                </c:pt>
                <c:pt idx="3">
                  <c:v>0.87</c:v>
                </c:pt>
                <c:pt idx="4">
                  <c:v>0.93</c:v>
                </c:pt>
              </c:numCache>
            </c:numRef>
          </c:val>
          <c:smooth val="0"/>
          <c:extLst>
            <c:ext xmlns:c16="http://schemas.microsoft.com/office/drawing/2014/chart" uri="{C3380CC4-5D6E-409C-BE32-E72D297353CC}">
              <c16:uniqueId val="{00000001-D008-4C61-ACA5-68BF55A92C86}"/>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2489.04</c:v>
                </c:pt>
                <c:pt idx="1">
                  <c:v>1769.19</c:v>
                </c:pt>
                <c:pt idx="2">
                  <c:v>909.6</c:v>
                </c:pt>
                <c:pt idx="3">
                  <c:v>1054.94</c:v>
                </c:pt>
                <c:pt idx="4">
                  <c:v>1651.49</c:v>
                </c:pt>
              </c:numCache>
            </c:numRef>
          </c:val>
          <c:extLst>
            <c:ext xmlns:c16="http://schemas.microsoft.com/office/drawing/2014/chart" uri="{C3380CC4-5D6E-409C-BE32-E72D297353CC}">
              <c16:uniqueId val="{00000000-F993-4DE5-B250-CA4C06B41DC5}"/>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349.83</c:v>
                </c:pt>
                <c:pt idx="1">
                  <c:v>360.86</c:v>
                </c:pt>
                <c:pt idx="2">
                  <c:v>350.79</c:v>
                </c:pt>
                <c:pt idx="3">
                  <c:v>354.57</c:v>
                </c:pt>
                <c:pt idx="4">
                  <c:v>357.74</c:v>
                </c:pt>
              </c:numCache>
            </c:numRef>
          </c:val>
          <c:smooth val="0"/>
          <c:extLst>
            <c:ext xmlns:c16="http://schemas.microsoft.com/office/drawing/2014/chart" uri="{C3380CC4-5D6E-409C-BE32-E72D297353CC}">
              <c16:uniqueId val="{00000001-F993-4DE5-B250-CA4C06B41DC5}"/>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1.51</c:v>
                </c:pt>
                <c:pt idx="1">
                  <c:v>1.35</c:v>
                </c:pt>
                <c:pt idx="2">
                  <c:v>1.26</c:v>
                </c:pt>
                <c:pt idx="3">
                  <c:v>1.04</c:v>
                </c:pt>
                <c:pt idx="4">
                  <c:v>1</c:v>
                </c:pt>
              </c:numCache>
            </c:numRef>
          </c:val>
          <c:extLst>
            <c:ext xmlns:c16="http://schemas.microsoft.com/office/drawing/2014/chart" uri="{C3380CC4-5D6E-409C-BE32-E72D297353CC}">
              <c16:uniqueId val="{00000000-E15E-4562-851A-A7290B3CB0D6}"/>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314.87</c:v>
                </c:pt>
                <c:pt idx="1">
                  <c:v>309.27999999999997</c:v>
                </c:pt>
                <c:pt idx="2">
                  <c:v>322.92</c:v>
                </c:pt>
                <c:pt idx="3">
                  <c:v>303.45999999999998</c:v>
                </c:pt>
                <c:pt idx="4">
                  <c:v>307.27999999999997</c:v>
                </c:pt>
              </c:numCache>
            </c:numRef>
          </c:val>
          <c:smooth val="0"/>
          <c:extLst>
            <c:ext xmlns:c16="http://schemas.microsoft.com/office/drawing/2014/chart" uri="{C3380CC4-5D6E-409C-BE32-E72D297353CC}">
              <c16:uniqueId val="{00000001-E15E-4562-851A-A7290B3CB0D6}"/>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123.56</c:v>
                </c:pt>
                <c:pt idx="1">
                  <c:v>118.34</c:v>
                </c:pt>
                <c:pt idx="2">
                  <c:v>106.35</c:v>
                </c:pt>
                <c:pt idx="3">
                  <c:v>113.09</c:v>
                </c:pt>
                <c:pt idx="4">
                  <c:v>93.83</c:v>
                </c:pt>
              </c:numCache>
            </c:numRef>
          </c:val>
          <c:extLst>
            <c:ext xmlns:c16="http://schemas.microsoft.com/office/drawing/2014/chart" uri="{C3380CC4-5D6E-409C-BE32-E72D297353CC}">
              <c16:uniqueId val="{00000000-97CF-42D2-A247-469B92D0E6CE}"/>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103.54</c:v>
                </c:pt>
                <c:pt idx="1">
                  <c:v>103.32</c:v>
                </c:pt>
                <c:pt idx="2">
                  <c:v>100.85</c:v>
                </c:pt>
                <c:pt idx="3">
                  <c:v>103.79</c:v>
                </c:pt>
                <c:pt idx="4">
                  <c:v>98.3</c:v>
                </c:pt>
              </c:numCache>
            </c:numRef>
          </c:val>
          <c:smooth val="0"/>
          <c:extLst>
            <c:ext xmlns:c16="http://schemas.microsoft.com/office/drawing/2014/chart" uri="{C3380CC4-5D6E-409C-BE32-E72D297353CC}">
              <c16:uniqueId val="{00000001-97CF-42D2-A247-469B92D0E6CE}"/>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152.30000000000001</c:v>
                </c:pt>
                <c:pt idx="1">
                  <c:v>159.58000000000001</c:v>
                </c:pt>
                <c:pt idx="2">
                  <c:v>166.1</c:v>
                </c:pt>
                <c:pt idx="3">
                  <c:v>165.09</c:v>
                </c:pt>
                <c:pt idx="4">
                  <c:v>176.47</c:v>
                </c:pt>
              </c:numCache>
            </c:numRef>
          </c:val>
          <c:extLst>
            <c:ext xmlns:c16="http://schemas.microsoft.com/office/drawing/2014/chart" uri="{C3380CC4-5D6E-409C-BE32-E72D297353CC}">
              <c16:uniqueId val="{00000000-DCA4-4140-8CA4-BF6DF1BEECA1}"/>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167.46</c:v>
                </c:pt>
                <c:pt idx="1">
                  <c:v>168.56</c:v>
                </c:pt>
                <c:pt idx="2">
                  <c:v>167.1</c:v>
                </c:pt>
                <c:pt idx="3">
                  <c:v>167.86</c:v>
                </c:pt>
                <c:pt idx="4">
                  <c:v>173.68</c:v>
                </c:pt>
              </c:numCache>
            </c:numRef>
          </c:val>
          <c:smooth val="0"/>
          <c:extLst>
            <c:ext xmlns:c16="http://schemas.microsoft.com/office/drawing/2014/chart" uri="{C3380CC4-5D6E-409C-BE32-E72D297353CC}">
              <c16:uniqueId val="{00000001-DCA4-4140-8CA4-BF6DF1BEECA1}"/>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51.23</c:v>
                </c:pt>
                <c:pt idx="1">
                  <c:v>49.96</c:v>
                </c:pt>
                <c:pt idx="2">
                  <c:v>50.63</c:v>
                </c:pt>
                <c:pt idx="3">
                  <c:v>48.24</c:v>
                </c:pt>
                <c:pt idx="4">
                  <c:v>47.74</c:v>
                </c:pt>
              </c:numCache>
            </c:numRef>
          </c:val>
          <c:extLst>
            <c:ext xmlns:c16="http://schemas.microsoft.com/office/drawing/2014/chart" uri="{C3380CC4-5D6E-409C-BE32-E72D297353CC}">
              <c16:uniqueId val="{00000000-DE5D-4288-A6A4-8B844D36C1C7}"/>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59.46</c:v>
                </c:pt>
                <c:pt idx="1">
                  <c:v>59.51</c:v>
                </c:pt>
                <c:pt idx="2">
                  <c:v>59.91</c:v>
                </c:pt>
                <c:pt idx="3">
                  <c:v>59.4</c:v>
                </c:pt>
                <c:pt idx="4">
                  <c:v>59.24</c:v>
                </c:pt>
              </c:numCache>
            </c:numRef>
          </c:val>
          <c:smooth val="0"/>
          <c:extLst>
            <c:ext xmlns:c16="http://schemas.microsoft.com/office/drawing/2014/chart" uri="{C3380CC4-5D6E-409C-BE32-E72D297353CC}">
              <c16:uniqueId val="{00000001-DE5D-4288-A6A4-8B844D36C1C7}"/>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93.11</c:v>
                </c:pt>
                <c:pt idx="1">
                  <c:v>94.45</c:v>
                </c:pt>
                <c:pt idx="2">
                  <c:v>92.87</c:v>
                </c:pt>
                <c:pt idx="3">
                  <c:v>94.43</c:v>
                </c:pt>
                <c:pt idx="4">
                  <c:v>91.34</c:v>
                </c:pt>
              </c:numCache>
            </c:numRef>
          </c:val>
          <c:extLst>
            <c:ext xmlns:c16="http://schemas.microsoft.com/office/drawing/2014/chart" uri="{C3380CC4-5D6E-409C-BE32-E72D297353CC}">
              <c16:uniqueId val="{00000000-C5EE-4E0E-9B8B-CD71BEA731F6}"/>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87.41</c:v>
                </c:pt>
                <c:pt idx="1">
                  <c:v>87.08</c:v>
                </c:pt>
                <c:pt idx="2">
                  <c:v>87.26</c:v>
                </c:pt>
                <c:pt idx="3">
                  <c:v>87.57</c:v>
                </c:pt>
                <c:pt idx="4">
                  <c:v>87.26</c:v>
                </c:pt>
              </c:numCache>
            </c:numRef>
          </c:val>
          <c:smooth val="0"/>
          <c:extLst>
            <c:ext xmlns:c16="http://schemas.microsoft.com/office/drawing/2014/chart" uri="{C3380CC4-5D6E-409C-BE32-E72D297353CC}">
              <c16:uniqueId val="{00000001-C5EE-4E0E-9B8B-CD71BEA731F6}"/>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Relationships xmlns="http://schemas.openxmlformats.org/package/2006/relationships"><Relationship Id="rId2" Type="http://schemas.openxmlformats.org/officeDocument/2006/relationships/drawing" Target="../drawings/drawing1.xml" /><Relationship Id="rId1" Type="http://schemas.openxmlformats.org/officeDocument/2006/relationships/printerSettings" Target="../printerSettings/printerSettings1.bin" /></Relationships>
</file>

<file path=xl/worksheets/_rels/sheet2.xml.rels>&#65279;<?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37" zoomScaleNormal="100" workbookViewId="0">
      <selection activeCell="BL83" sqref="BL83"/>
    </sheetView>
  </sheetViews>
  <sheetFormatPr defaultColWidth="2.625" defaultRowHeight="12.9" x14ac:dyDescent="0.15"/>
  <cols>
    <col min="1" max="1" width="2.625" customWidth="1"/>
    <col min="2" max="62" width="3.75" customWidth="1"/>
    <col min="64" max="78" width="3.125" customWidth="1"/>
    <col min="79" max="79" width="4.5" bestFit="1" customWidth="1"/>
    <col min="81" max="82" width="4.5" bestFit="1" customWidth="1"/>
  </cols>
  <sheetData>
    <row r="1" spans="1:78" ht="17.350000000000001"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6999999999999993" customHeight="1" x14ac:dyDescent="0.15">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6999999999999993" customHeight="1" x14ac:dyDescent="0.15">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6999999999999993" customHeight="1" x14ac:dyDescent="0.15">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6999999999999993"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 customHeight="1" x14ac:dyDescent="0.15">
      <c r="A6" s="2"/>
      <c r="B6" s="32" t="str">
        <f>データ!H6</f>
        <v>奈良県　大和郡山市</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 customHeight="1" x14ac:dyDescent="0.15">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 customHeight="1" x14ac:dyDescent="0.15">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A4</v>
      </c>
      <c r="X8" s="44"/>
      <c r="Y8" s="44"/>
      <c r="Z8" s="44"/>
      <c r="AA8" s="44"/>
      <c r="AB8" s="44"/>
      <c r="AC8" s="44"/>
      <c r="AD8" s="44" t="str">
        <f>データ!$M$6</f>
        <v>非設置</v>
      </c>
      <c r="AE8" s="44"/>
      <c r="AF8" s="44"/>
      <c r="AG8" s="44"/>
      <c r="AH8" s="44"/>
      <c r="AI8" s="44"/>
      <c r="AJ8" s="44"/>
      <c r="AK8" s="2"/>
      <c r="AL8" s="45">
        <f>データ!$R$6</f>
        <v>83891</v>
      </c>
      <c r="AM8" s="45"/>
      <c r="AN8" s="45"/>
      <c r="AO8" s="45"/>
      <c r="AP8" s="45"/>
      <c r="AQ8" s="45"/>
      <c r="AR8" s="45"/>
      <c r="AS8" s="45"/>
      <c r="AT8" s="46">
        <f>データ!$S$6</f>
        <v>42.69</v>
      </c>
      <c r="AU8" s="47"/>
      <c r="AV8" s="47"/>
      <c r="AW8" s="47"/>
      <c r="AX8" s="47"/>
      <c r="AY8" s="47"/>
      <c r="AZ8" s="47"/>
      <c r="BA8" s="47"/>
      <c r="BB8" s="48">
        <f>データ!$T$6</f>
        <v>1965.12</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 customHeight="1" x14ac:dyDescent="0.15">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 customHeight="1" x14ac:dyDescent="0.15">
      <c r="A10" s="2"/>
      <c r="B10" s="46" t="str">
        <f>データ!$N$6</f>
        <v>-</v>
      </c>
      <c r="C10" s="47"/>
      <c r="D10" s="47"/>
      <c r="E10" s="47"/>
      <c r="F10" s="47"/>
      <c r="G10" s="47"/>
      <c r="H10" s="47"/>
      <c r="I10" s="46">
        <f>データ!$O$6</f>
        <v>93.47</v>
      </c>
      <c r="J10" s="47"/>
      <c r="K10" s="47"/>
      <c r="L10" s="47"/>
      <c r="M10" s="47"/>
      <c r="N10" s="47"/>
      <c r="O10" s="81"/>
      <c r="P10" s="48">
        <f>データ!$P$6</f>
        <v>101.1</v>
      </c>
      <c r="Q10" s="48"/>
      <c r="R10" s="48"/>
      <c r="S10" s="48"/>
      <c r="T10" s="48"/>
      <c r="U10" s="48"/>
      <c r="V10" s="48"/>
      <c r="W10" s="45">
        <f>データ!$Q$6</f>
        <v>2992</v>
      </c>
      <c r="X10" s="45"/>
      <c r="Y10" s="45"/>
      <c r="Z10" s="45"/>
      <c r="AA10" s="45"/>
      <c r="AB10" s="45"/>
      <c r="AC10" s="45"/>
      <c r="AD10" s="2"/>
      <c r="AE10" s="2"/>
      <c r="AF10" s="2"/>
      <c r="AG10" s="2"/>
      <c r="AH10" s="2"/>
      <c r="AI10" s="2"/>
      <c r="AJ10" s="2"/>
      <c r="AK10" s="2"/>
      <c r="AL10" s="45">
        <f>データ!$U$6</f>
        <v>84557</v>
      </c>
      <c r="AM10" s="45"/>
      <c r="AN10" s="45"/>
      <c r="AO10" s="45"/>
      <c r="AP10" s="45"/>
      <c r="AQ10" s="45"/>
      <c r="AR10" s="45"/>
      <c r="AS10" s="45"/>
      <c r="AT10" s="46">
        <f>データ!$V$6</f>
        <v>39.01</v>
      </c>
      <c r="AU10" s="47"/>
      <c r="AV10" s="47"/>
      <c r="AW10" s="47"/>
      <c r="AX10" s="47"/>
      <c r="AY10" s="47"/>
      <c r="AZ10" s="47"/>
      <c r="BA10" s="47"/>
      <c r="BB10" s="48">
        <f>データ!$W$6</f>
        <v>2167.5700000000002</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6999999999999993"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6999999999999993"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6999999999999993"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6" customHeight="1" x14ac:dyDescent="0.15">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6" customHeight="1" x14ac:dyDescent="0.15">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6"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2" t="s">
        <v>110</v>
      </c>
      <c r="BM16" s="83"/>
      <c r="BN16" s="83"/>
      <c r="BO16" s="83"/>
      <c r="BP16" s="83"/>
      <c r="BQ16" s="83"/>
      <c r="BR16" s="83"/>
      <c r="BS16" s="83"/>
      <c r="BT16" s="83"/>
      <c r="BU16" s="83"/>
      <c r="BV16" s="83"/>
      <c r="BW16" s="83"/>
      <c r="BX16" s="83"/>
      <c r="BY16" s="83"/>
      <c r="BZ16" s="84"/>
    </row>
    <row r="17" spans="1:78" ht="13.6"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2"/>
      <c r="BM17" s="83"/>
      <c r="BN17" s="83"/>
      <c r="BO17" s="83"/>
      <c r="BP17" s="83"/>
      <c r="BQ17" s="83"/>
      <c r="BR17" s="83"/>
      <c r="BS17" s="83"/>
      <c r="BT17" s="83"/>
      <c r="BU17" s="83"/>
      <c r="BV17" s="83"/>
      <c r="BW17" s="83"/>
      <c r="BX17" s="83"/>
      <c r="BY17" s="83"/>
      <c r="BZ17" s="84"/>
    </row>
    <row r="18" spans="1:78" ht="13.6"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2"/>
      <c r="BM18" s="83"/>
      <c r="BN18" s="83"/>
      <c r="BO18" s="83"/>
      <c r="BP18" s="83"/>
      <c r="BQ18" s="83"/>
      <c r="BR18" s="83"/>
      <c r="BS18" s="83"/>
      <c r="BT18" s="83"/>
      <c r="BU18" s="83"/>
      <c r="BV18" s="83"/>
      <c r="BW18" s="83"/>
      <c r="BX18" s="83"/>
      <c r="BY18" s="83"/>
      <c r="BZ18" s="84"/>
    </row>
    <row r="19" spans="1:78" ht="13.6"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2"/>
      <c r="BM19" s="83"/>
      <c r="BN19" s="83"/>
      <c r="BO19" s="83"/>
      <c r="BP19" s="83"/>
      <c r="BQ19" s="83"/>
      <c r="BR19" s="83"/>
      <c r="BS19" s="83"/>
      <c r="BT19" s="83"/>
      <c r="BU19" s="83"/>
      <c r="BV19" s="83"/>
      <c r="BW19" s="83"/>
      <c r="BX19" s="83"/>
      <c r="BY19" s="83"/>
      <c r="BZ19" s="84"/>
    </row>
    <row r="20" spans="1:78" ht="13.6"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2"/>
      <c r="BM20" s="83"/>
      <c r="BN20" s="83"/>
      <c r="BO20" s="83"/>
      <c r="BP20" s="83"/>
      <c r="BQ20" s="83"/>
      <c r="BR20" s="83"/>
      <c r="BS20" s="83"/>
      <c r="BT20" s="83"/>
      <c r="BU20" s="83"/>
      <c r="BV20" s="83"/>
      <c r="BW20" s="83"/>
      <c r="BX20" s="83"/>
      <c r="BY20" s="83"/>
      <c r="BZ20" s="84"/>
    </row>
    <row r="21" spans="1:78" ht="13.6"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2"/>
      <c r="BM21" s="83"/>
      <c r="BN21" s="83"/>
      <c r="BO21" s="83"/>
      <c r="BP21" s="83"/>
      <c r="BQ21" s="83"/>
      <c r="BR21" s="83"/>
      <c r="BS21" s="83"/>
      <c r="BT21" s="83"/>
      <c r="BU21" s="83"/>
      <c r="BV21" s="83"/>
      <c r="BW21" s="83"/>
      <c r="BX21" s="83"/>
      <c r="BY21" s="83"/>
      <c r="BZ21" s="84"/>
    </row>
    <row r="22" spans="1:78" ht="13.6"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2"/>
      <c r="BM22" s="83"/>
      <c r="BN22" s="83"/>
      <c r="BO22" s="83"/>
      <c r="BP22" s="83"/>
      <c r="BQ22" s="83"/>
      <c r="BR22" s="83"/>
      <c r="BS22" s="83"/>
      <c r="BT22" s="83"/>
      <c r="BU22" s="83"/>
      <c r="BV22" s="83"/>
      <c r="BW22" s="83"/>
      <c r="BX22" s="83"/>
      <c r="BY22" s="83"/>
      <c r="BZ22" s="84"/>
    </row>
    <row r="23" spans="1:78" ht="13.6"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2"/>
      <c r="BM23" s="83"/>
      <c r="BN23" s="83"/>
      <c r="BO23" s="83"/>
      <c r="BP23" s="83"/>
      <c r="BQ23" s="83"/>
      <c r="BR23" s="83"/>
      <c r="BS23" s="83"/>
      <c r="BT23" s="83"/>
      <c r="BU23" s="83"/>
      <c r="BV23" s="83"/>
      <c r="BW23" s="83"/>
      <c r="BX23" s="83"/>
      <c r="BY23" s="83"/>
      <c r="BZ23" s="84"/>
    </row>
    <row r="24" spans="1:78" ht="13.6"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2"/>
      <c r="BM24" s="83"/>
      <c r="BN24" s="83"/>
      <c r="BO24" s="83"/>
      <c r="BP24" s="83"/>
      <c r="BQ24" s="83"/>
      <c r="BR24" s="83"/>
      <c r="BS24" s="83"/>
      <c r="BT24" s="83"/>
      <c r="BU24" s="83"/>
      <c r="BV24" s="83"/>
      <c r="BW24" s="83"/>
      <c r="BX24" s="83"/>
      <c r="BY24" s="83"/>
      <c r="BZ24" s="84"/>
    </row>
    <row r="25" spans="1:78" ht="13.6"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2"/>
      <c r="BM25" s="83"/>
      <c r="BN25" s="83"/>
      <c r="BO25" s="83"/>
      <c r="BP25" s="83"/>
      <c r="BQ25" s="83"/>
      <c r="BR25" s="83"/>
      <c r="BS25" s="83"/>
      <c r="BT25" s="83"/>
      <c r="BU25" s="83"/>
      <c r="BV25" s="83"/>
      <c r="BW25" s="83"/>
      <c r="BX25" s="83"/>
      <c r="BY25" s="83"/>
      <c r="BZ25" s="84"/>
    </row>
    <row r="26" spans="1:78" ht="13.6"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2"/>
      <c r="BM26" s="83"/>
      <c r="BN26" s="83"/>
      <c r="BO26" s="83"/>
      <c r="BP26" s="83"/>
      <c r="BQ26" s="83"/>
      <c r="BR26" s="83"/>
      <c r="BS26" s="83"/>
      <c r="BT26" s="83"/>
      <c r="BU26" s="83"/>
      <c r="BV26" s="83"/>
      <c r="BW26" s="83"/>
      <c r="BX26" s="83"/>
      <c r="BY26" s="83"/>
      <c r="BZ26" s="84"/>
    </row>
    <row r="27" spans="1:78" ht="13.6"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2"/>
      <c r="BM27" s="83"/>
      <c r="BN27" s="83"/>
      <c r="BO27" s="83"/>
      <c r="BP27" s="83"/>
      <c r="BQ27" s="83"/>
      <c r="BR27" s="83"/>
      <c r="BS27" s="83"/>
      <c r="BT27" s="83"/>
      <c r="BU27" s="83"/>
      <c r="BV27" s="83"/>
      <c r="BW27" s="83"/>
      <c r="BX27" s="83"/>
      <c r="BY27" s="83"/>
      <c r="BZ27" s="84"/>
    </row>
    <row r="28" spans="1:78" ht="13.6"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2"/>
      <c r="BM28" s="83"/>
      <c r="BN28" s="83"/>
      <c r="BO28" s="83"/>
      <c r="BP28" s="83"/>
      <c r="BQ28" s="83"/>
      <c r="BR28" s="83"/>
      <c r="BS28" s="83"/>
      <c r="BT28" s="83"/>
      <c r="BU28" s="83"/>
      <c r="BV28" s="83"/>
      <c r="BW28" s="83"/>
      <c r="BX28" s="83"/>
      <c r="BY28" s="83"/>
      <c r="BZ28" s="84"/>
    </row>
    <row r="29" spans="1:78" ht="13.6"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2"/>
      <c r="BM29" s="83"/>
      <c r="BN29" s="83"/>
      <c r="BO29" s="83"/>
      <c r="BP29" s="83"/>
      <c r="BQ29" s="83"/>
      <c r="BR29" s="83"/>
      <c r="BS29" s="83"/>
      <c r="BT29" s="83"/>
      <c r="BU29" s="83"/>
      <c r="BV29" s="83"/>
      <c r="BW29" s="83"/>
      <c r="BX29" s="83"/>
      <c r="BY29" s="83"/>
      <c r="BZ29" s="84"/>
    </row>
    <row r="30" spans="1:78" ht="13.6"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2"/>
      <c r="BM30" s="83"/>
      <c r="BN30" s="83"/>
      <c r="BO30" s="83"/>
      <c r="BP30" s="83"/>
      <c r="BQ30" s="83"/>
      <c r="BR30" s="83"/>
      <c r="BS30" s="83"/>
      <c r="BT30" s="83"/>
      <c r="BU30" s="83"/>
      <c r="BV30" s="83"/>
      <c r="BW30" s="83"/>
      <c r="BX30" s="83"/>
      <c r="BY30" s="83"/>
      <c r="BZ30" s="84"/>
    </row>
    <row r="31" spans="1:78" ht="13.6"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2"/>
      <c r="BM31" s="83"/>
      <c r="BN31" s="83"/>
      <c r="BO31" s="83"/>
      <c r="BP31" s="83"/>
      <c r="BQ31" s="83"/>
      <c r="BR31" s="83"/>
      <c r="BS31" s="83"/>
      <c r="BT31" s="83"/>
      <c r="BU31" s="83"/>
      <c r="BV31" s="83"/>
      <c r="BW31" s="83"/>
      <c r="BX31" s="83"/>
      <c r="BY31" s="83"/>
      <c r="BZ31" s="84"/>
    </row>
    <row r="32" spans="1:78" ht="13.6"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2"/>
      <c r="BM32" s="83"/>
      <c r="BN32" s="83"/>
      <c r="BO32" s="83"/>
      <c r="BP32" s="83"/>
      <c r="BQ32" s="83"/>
      <c r="BR32" s="83"/>
      <c r="BS32" s="83"/>
      <c r="BT32" s="83"/>
      <c r="BU32" s="83"/>
      <c r="BV32" s="83"/>
      <c r="BW32" s="83"/>
      <c r="BX32" s="83"/>
      <c r="BY32" s="83"/>
      <c r="BZ32" s="84"/>
    </row>
    <row r="33" spans="1:78" ht="13.6"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2"/>
      <c r="BM33" s="83"/>
      <c r="BN33" s="83"/>
      <c r="BO33" s="83"/>
      <c r="BP33" s="83"/>
      <c r="BQ33" s="83"/>
      <c r="BR33" s="83"/>
      <c r="BS33" s="83"/>
      <c r="BT33" s="83"/>
      <c r="BU33" s="83"/>
      <c r="BV33" s="83"/>
      <c r="BW33" s="83"/>
      <c r="BX33" s="83"/>
      <c r="BY33" s="83"/>
      <c r="BZ33" s="84"/>
    </row>
    <row r="34" spans="1:78" ht="13.6"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2"/>
      <c r="BM34" s="83"/>
      <c r="BN34" s="83"/>
      <c r="BO34" s="83"/>
      <c r="BP34" s="83"/>
      <c r="BQ34" s="83"/>
      <c r="BR34" s="83"/>
      <c r="BS34" s="83"/>
      <c r="BT34" s="83"/>
      <c r="BU34" s="83"/>
      <c r="BV34" s="83"/>
      <c r="BW34" s="83"/>
      <c r="BX34" s="83"/>
      <c r="BY34" s="83"/>
      <c r="BZ34" s="84"/>
    </row>
    <row r="35" spans="1:78" ht="13.6"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2"/>
      <c r="BM35" s="83"/>
      <c r="BN35" s="83"/>
      <c r="BO35" s="83"/>
      <c r="BP35" s="83"/>
      <c r="BQ35" s="83"/>
      <c r="BR35" s="83"/>
      <c r="BS35" s="83"/>
      <c r="BT35" s="83"/>
      <c r="BU35" s="83"/>
      <c r="BV35" s="83"/>
      <c r="BW35" s="83"/>
      <c r="BX35" s="83"/>
      <c r="BY35" s="83"/>
      <c r="BZ35" s="84"/>
    </row>
    <row r="36" spans="1:78" ht="13.6"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2"/>
      <c r="BM36" s="83"/>
      <c r="BN36" s="83"/>
      <c r="BO36" s="83"/>
      <c r="BP36" s="83"/>
      <c r="BQ36" s="83"/>
      <c r="BR36" s="83"/>
      <c r="BS36" s="83"/>
      <c r="BT36" s="83"/>
      <c r="BU36" s="83"/>
      <c r="BV36" s="83"/>
      <c r="BW36" s="83"/>
      <c r="BX36" s="83"/>
      <c r="BY36" s="83"/>
      <c r="BZ36" s="84"/>
    </row>
    <row r="37" spans="1:78" ht="13.6"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2"/>
      <c r="BM37" s="83"/>
      <c r="BN37" s="83"/>
      <c r="BO37" s="83"/>
      <c r="BP37" s="83"/>
      <c r="BQ37" s="83"/>
      <c r="BR37" s="83"/>
      <c r="BS37" s="83"/>
      <c r="BT37" s="83"/>
      <c r="BU37" s="83"/>
      <c r="BV37" s="83"/>
      <c r="BW37" s="83"/>
      <c r="BX37" s="83"/>
      <c r="BY37" s="83"/>
      <c r="BZ37" s="84"/>
    </row>
    <row r="38" spans="1:78" ht="13.6"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2"/>
      <c r="BM38" s="83"/>
      <c r="BN38" s="83"/>
      <c r="BO38" s="83"/>
      <c r="BP38" s="83"/>
      <c r="BQ38" s="83"/>
      <c r="BR38" s="83"/>
      <c r="BS38" s="83"/>
      <c r="BT38" s="83"/>
      <c r="BU38" s="83"/>
      <c r="BV38" s="83"/>
      <c r="BW38" s="83"/>
      <c r="BX38" s="83"/>
      <c r="BY38" s="83"/>
      <c r="BZ38" s="84"/>
    </row>
    <row r="39" spans="1:78" ht="13.6"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2"/>
      <c r="BM39" s="83"/>
      <c r="BN39" s="83"/>
      <c r="BO39" s="83"/>
      <c r="BP39" s="83"/>
      <c r="BQ39" s="83"/>
      <c r="BR39" s="83"/>
      <c r="BS39" s="83"/>
      <c r="BT39" s="83"/>
      <c r="BU39" s="83"/>
      <c r="BV39" s="83"/>
      <c r="BW39" s="83"/>
      <c r="BX39" s="83"/>
      <c r="BY39" s="83"/>
      <c r="BZ39" s="84"/>
    </row>
    <row r="40" spans="1:78" ht="13.6"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2"/>
      <c r="BM40" s="83"/>
      <c r="BN40" s="83"/>
      <c r="BO40" s="83"/>
      <c r="BP40" s="83"/>
      <c r="BQ40" s="83"/>
      <c r="BR40" s="83"/>
      <c r="BS40" s="83"/>
      <c r="BT40" s="83"/>
      <c r="BU40" s="83"/>
      <c r="BV40" s="83"/>
      <c r="BW40" s="83"/>
      <c r="BX40" s="83"/>
      <c r="BY40" s="83"/>
      <c r="BZ40" s="84"/>
    </row>
    <row r="41" spans="1:78" ht="13.6"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2"/>
      <c r="BM41" s="83"/>
      <c r="BN41" s="83"/>
      <c r="BO41" s="83"/>
      <c r="BP41" s="83"/>
      <c r="BQ41" s="83"/>
      <c r="BR41" s="83"/>
      <c r="BS41" s="83"/>
      <c r="BT41" s="83"/>
      <c r="BU41" s="83"/>
      <c r="BV41" s="83"/>
      <c r="BW41" s="83"/>
      <c r="BX41" s="83"/>
      <c r="BY41" s="83"/>
      <c r="BZ41" s="84"/>
    </row>
    <row r="42" spans="1:78" ht="13.6"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2"/>
      <c r="BM42" s="83"/>
      <c r="BN42" s="83"/>
      <c r="BO42" s="83"/>
      <c r="BP42" s="83"/>
      <c r="BQ42" s="83"/>
      <c r="BR42" s="83"/>
      <c r="BS42" s="83"/>
      <c r="BT42" s="83"/>
      <c r="BU42" s="83"/>
      <c r="BV42" s="83"/>
      <c r="BW42" s="83"/>
      <c r="BX42" s="83"/>
      <c r="BY42" s="83"/>
      <c r="BZ42" s="84"/>
    </row>
    <row r="43" spans="1:78" ht="13.6"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2"/>
      <c r="BM43" s="83"/>
      <c r="BN43" s="83"/>
      <c r="BO43" s="83"/>
      <c r="BP43" s="83"/>
      <c r="BQ43" s="83"/>
      <c r="BR43" s="83"/>
      <c r="BS43" s="83"/>
      <c r="BT43" s="83"/>
      <c r="BU43" s="83"/>
      <c r="BV43" s="83"/>
      <c r="BW43" s="83"/>
      <c r="BX43" s="83"/>
      <c r="BY43" s="83"/>
      <c r="BZ43" s="84"/>
    </row>
    <row r="44" spans="1:78" ht="13.6"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6"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6"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6"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82" t="s">
        <v>111</v>
      </c>
      <c r="BM47" s="83"/>
      <c r="BN47" s="83"/>
      <c r="BO47" s="83"/>
      <c r="BP47" s="83"/>
      <c r="BQ47" s="83"/>
      <c r="BR47" s="83"/>
      <c r="BS47" s="83"/>
      <c r="BT47" s="83"/>
      <c r="BU47" s="83"/>
      <c r="BV47" s="83"/>
      <c r="BW47" s="83"/>
      <c r="BX47" s="83"/>
      <c r="BY47" s="83"/>
      <c r="BZ47" s="84"/>
    </row>
    <row r="48" spans="1:78" ht="13.6"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82"/>
      <c r="BM48" s="83"/>
      <c r="BN48" s="83"/>
      <c r="BO48" s="83"/>
      <c r="BP48" s="83"/>
      <c r="BQ48" s="83"/>
      <c r="BR48" s="83"/>
      <c r="BS48" s="83"/>
      <c r="BT48" s="83"/>
      <c r="BU48" s="83"/>
      <c r="BV48" s="83"/>
      <c r="BW48" s="83"/>
      <c r="BX48" s="83"/>
      <c r="BY48" s="83"/>
      <c r="BZ48" s="84"/>
    </row>
    <row r="49" spans="1:78" ht="13.6"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82"/>
      <c r="BM49" s="83"/>
      <c r="BN49" s="83"/>
      <c r="BO49" s="83"/>
      <c r="BP49" s="83"/>
      <c r="BQ49" s="83"/>
      <c r="BR49" s="83"/>
      <c r="BS49" s="83"/>
      <c r="BT49" s="83"/>
      <c r="BU49" s="83"/>
      <c r="BV49" s="83"/>
      <c r="BW49" s="83"/>
      <c r="BX49" s="83"/>
      <c r="BY49" s="83"/>
      <c r="BZ49" s="84"/>
    </row>
    <row r="50" spans="1:78" ht="13.6"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82"/>
      <c r="BM50" s="83"/>
      <c r="BN50" s="83"/>
      <c r="BO50" s="83"/>
      <c r="BP50" s="83"/>
      <c r="BQ50" s="83"/>
      <c r="BR50" s="83"/>
      <c r="BS50" s="83"/>
      <c r="BT50" s="83"/>
      <c r="BU50" s="83"/>
      <c r="BV50" s="83"/>
      <c r="BW50" s="83"/>
      <c r="BX50" s="83"/>
      <c r="BY50" s="83"/>
      <c r="BZ50" s="84"/>
    </row>
    <row r="51" spans="1:78" ht="13.6"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82"/>
      <c r="BM51" s="83"/>
      <c r="BN51" s="83"/>
      <c r="BO51" s="83"/>
      <c r="BP51" s="83"/>
      <c r="BQ51" s="83"/>
      <c r="BR51" s="83"/>
      <c r="BS51" s="83"/>
      <c r="BT51" s="83"/>
      <c r="BU51" s="83"/>
      <c r="BV51" s="83"/>
      <c r="BW51" s="83"/>
      <c r="BX51" s="83"/>
      <c r="BY51" s="83"/>
      <c r="BZ51" s="84"/>
    </row>
    <row r="52" spans="1:78" ht="13.6"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82"/>
      <c r="BM52" s="83"/>
      <c r="BN52" s="83"/>
      <c r="BO52" s="83"/>
      <c r="BP52" s="83"/>
      <c r="BQ52" s="83"/>
      <c r="BR52" s="83"/>
      <c r="BS52" s="83"/>
      <c r="BT52" s="83"/>
      <c r="BU52" s="83"/>
      <c r="BV52" s="83"/>
      <c r="BW52" s="83"/>
      <c r="BX52" s="83"/>
      <c r="BY52" s="83"/>
      <c r="BZ52" s="84"/>
    </row>
    <row r="53" spans="1:78" ht="13.6"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82"/>
      <c r="BM53" s="83"/>
      <c r="BN53" s="83"/>
      <c r="BO53" s="83"/>
      <c r="BP53" s="83"/>
      <c r="BQ53" s="83"/>
      <c r="BR53" s="83"/>
      <c r="BS53" s="83"/>
      <c r="BT53" s="83"/>
      <c r="BU53" s="83"/>
      <c r="BV53" s="83"/>
      <c r="BW53" s="83"/>
      <c r="BX53" s="83"/>
      <c r="BY53" s="83"/>
      <c r="BZ53" s="84"/>
    </row>
    <row r="54" spans="1:78" ht="13.6"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82"/>
      <c r="BM54" s="83"/>
      <c r="BN54" s="83"/>
      <c r="BO54" s="83"/>
      <c r="BP54" s="83"/>
      <c r="BQ54" s="83"/>
      <c r="BR54" s="83"/>
      <c r="BS54" s="83"/>
      <c r="BT54" s="83"/>
      <c r="BU54" s="83"/>
      <c r="BV54" s="83"/>
      <c r="BW54" s="83"/>
      <c r="BX54" s="83"/>
      <c r="BY54" s="83"/>
      <c r="BZ54" s="84"/>
    </row>
    <row r="55" spans="1:78" ht="13.6"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82"/>
      <c r="BM55" s="83"/>
      <c r="BN55" s="83"/>
      <c r="BO55" s="83"/>
      <c r="BP55" s="83"/>
      <c r="BQ55" s="83"/>
      <c r="BR55" s="83"/>
      <c r="BS55" s="83"/>
      <c r="BT55" s="83"/>
      <c r="BU55" s="83"/>
      <c r="BV55" s="83"/>
      <c r="BW55" s="83"/>
      <c r="BX55" s="83"/>
      <c r="BY55" s="83"/>
      <c r="BZ55" s="84"/>
    </row>
    <row r="56" spans="1:78" ht="13.6"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82"/>
      <c r="BM56" s="83"/>
      <c r="BN56" s="83"/>
      <c r="BO56" s="83"/>
      <c r="BP56" s="83"/>
      <c r="BQ56" s="83"/>
      <c r="BR56" s="83"/>
      <c r="BS56" s="83"/>
      <c r="BT56" s="83"/>
      <c r="BU56" s="83"/>
      <c r="BV56" s="83"/>
      <c r="BW56" s="83"/>
      <c r="BX56" s="83"/>
      <c r="BY56" s="83"/>
      <c r="BZ56" s="84"/>
    </row>
    <row r="57" spans="1:78" ht="13.6"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82"/>
      <c r="BM57" s="83"/>
      <c r="BN57" s="83"/>
      <c r="BO57" s="83"/>
      <c r="BP57" s="83"/>
      <c r="BQ57" s="83"/>
      <c r="BR57" s="83"/>
      <c r="BS57" s="83"/>
      <c r="BT57" s="83"/>
      <c r="BU57" s="83"/>
      <c r="BV57" s="83"/>
      <c r="BW57" s="83"/>
      <c r="BX57" s="83"/>
      <c r="BY57" s="83"/>
      <c r="BZ57" s="84"/>
    </row>
    <row r="58" spans="1:78" ht="13.6"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82"/>
      <c r="BM58" s="83"/>
      <c r="BN58" s="83"/>
      <c r="BO58" s="83"/>
      <c r="BP58" s="83"/>
      <c r="BQ58" s="83"/>
      <c r="BR58" s="83"/>
      <c r="BS58" s="83"/>
      <c r="BT58" s="83"/>
      <c r="BU58" s="83"/>
      <c r="BV58" s="83"/>
      <c r="BW58" s="83"/>
      <c r="BX58" s="83"/>
      <c r="BY58" s="83"/>
      <c r="BZ58" s="84"/>
    </row>
    <row r="59" spans="1:78" ht="13.6"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82"/>
      <c r="BM59" s="83"/>
      <c r="BN59" s="83"/>
      <c r="BO59" s="83"/>
      <c r="BP59" s="83"/>
      <c r="BQ59" s="83"/>
      <c r="BR59" s="83"/>
      <c r="BS59" s="83"/>
      <c r="BT59" s="83"/>
      <c r="BU59" s="83"/>
      <c r="BV59" s="83"/>
      <c r="BW59" s="83"/>
      <c r="BX59" s="83"/>
      <c r="BY59" s="83"/>
      <c r="BZ59" s="84"/>
    </row>
    <row r="60" spans="1:78" ht="13.6" customHeight="1" x14ac:dyDescent="0.15">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82"/>
      <c r="BM60" s="83"/>
      <c r="BN60" s="83"/>
      <c r="BO60" s="83"/>
      <c r="BP60" s="83"/>
      <c r="BQ60" s="83"/>
      <c r="BR60" s="83"/>
      <c r="BS60" s="83"/>
      <c r="BT60" s="83"/>
      <c r="BU60" s="83"/>
      <c r="BV60" s="83"/>
      <c r="BW60" s="83"/>
      <c r="BX60" s="83"/>
      <c r="BY60" s="83"/>
      <c r="BZ60" s="84"/>
    </row>
    <row r="61" spans="1:78" ht="13.6" customHeight="1" x14ac:dyDescent="0.15">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82"/>
      <c r="BM61" s="83"/>
      <c r="BN61" s="83"/>
      <c r="BO61" s="83"/>
      <c r="BP61" s="83"/>
      <c r="BQ61" s="83"/>
      <c r="BR61" s="83"/>
      <c r="BS61" s="83"/>
      <c r="BT61" s="83"/>
      <c r="BU61" s="83"/>
      <c r="BV61" s="83"/>
      <c r="BW61" s="83"/>
      <c r="BX61" s="83"/>
      <c r="BY61" s="83"/>
      <c r="BZ61" s="84"/>
    </row>
    <row r="62" spans="1:78" ht="13.6"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82"/>
      <c r="BM62" s="83"/>
      <c r="BN62" s="83"/>
      <c r="BO62" s="83"/>
      <c r="BP62" s="83"/>
      <c r="BQ62" s="83"/>
      <c r="BR62" s="83"/>
      <c r="BS62" s="83"/>
      <c r="BT62" s="83"/>
      <c r="BU62" s="83"/>
      <c r="BV62" s="83"/>
      <c r="BW62" s="83"/>
      <c r="BX62" s="83"/>
      <c r="BY62" s="83"/>
      <c r="BZ62" s="84"/>
    </row>
    <row r="63" spans="1:78" ht="13.6"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2"/>
      <c r="BM63" s="83"/>
      <c r="BN63" s="83"/>
      <c r="BO63" s="83"/>
      <c r="BP63" s="83"/>
      <c r="BQ63" s="83"/>
      <c r="BR63" s="83"/>
      <c r="BS63" s="83"/>
      <c r="BT63" s="83"/>
      <c r="BU63" s="83"/>
      <c r="BV63" s="83"/>
      <c r="BW63" s="83"/>
      <c r="BX63" s="83"/>
      <c r="BY63" s="83"/>
      <c r="BZ63" s="84"/>
    </row>
    <row r="64" spans="1:78" ht="13.6"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6"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6"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112</v>
      </c>
      <c r="BM66" s="58"/>
      <c r="BN66" s="58"/>
      <c r="BO66" s="58"/>
      <c r="BP66" s="58"/>
      <c r="BQ66" s="58"/>
      <c r="BR66" s="58"/>
      <c r="BS66" s="58"/>
      <c r="BT66" s="58"/>
      <c r="BU66" s="58"/>
      <c r="BV66" s="58"/>
      <c r="BW66" s="58"/>
      <c r="BX66" s="58"/>
      <c r="BY66" s="58"/>
      <c r="BZ66" s="59"/>
    </row>
    <row r="67" spans="1:78" ht="13.6"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6"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6"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6"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6"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6"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6"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6"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6"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6"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6"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6"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6"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6"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6"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6"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Kx6orR7ubNvUAS7OC1IeRrOfSEThnnRDSkplIsJ2wvGnoRISVHerpWiwaW0UHLIYowLeP9g4ZCWxbtDbKKan9Q==" saltValue="//3vs+86oSaoD5cPFtz9zw=="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2.9"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6" t="s">
        <v>50</v>
      </c>
      <c r="I3" s="87"/>
      <c r="J3" s="87"/>
      <c r="K3" s="87"/>
      <c r="L3" s="87"/>
      <c r="M3" s="87"/>
      <c r="N3" s="87"/>
      <c r="O3" s="87"/>
      <c r="P3" s="87"/>
      <c r="Q3" s="87"/>
      <c r="R3" s="87"/>
      <c r="S3" s="87"/>
      <c r="T3" s="87"/>
      <c r="U3" s="87"/>
      <c r="V3" s="87"/>
      <c r="W3" s="88"/>
      <c r="X3" s="92" t="s">
        <v>51</v>
      </c>
      <c r="Y3" s="85"/>
      <c r="Z3" s="85"/>
      <c r="AA3" s="85"/>
      <c r="AB3" s="85"/>
      <c r="AC3" s="85"/>
      <c r="AD3" s="85"/>
      <c r="AE3" s="85"/>
      <c r="AF3" s="85"/>
      <c r="AG3" s="85"/>
      <c r="AH3" s="85"/>
      <c r="AI3" s="85"/>
      <c r="AJ3" s="85"/>
      <c r="AK3" s="85"/>
      <c r="AL3" s="85"/>
      <c r="AM3" s="85"/>
      <c r="AN3" s="85"/>
      <c r="AO3" s="85"/>
      <c r="AP3" s="85"/>
      <c r="AQ3" s="85"/>
      <c r="AR3" s="85"/>
      <c r="AS3" s="85"/>
      <c r="AT3" s="85"/>
      <c r="AU3" s="85"/>
      <c r="AV3" s="85"/>
      <c r="AW3" s="85"/>
      <c r="AX3" s="85"/>
      <c r="AY3" s="85"/>
      <c r="AZ3" s="85"/>
      <c r="BA3" s="85"/>
      <c r="BB3" s="85"/>
      <c r="BC3" s="85"/>
      <c r="BD3" s="85"/>
      <c r="BE3" s="85"/>
      <c r="BF3" s="85"/>
      <c r="BG3" s="85"/>
      <c r="BH3" s="85"/>
      <c r="BI3" s="85"/>
      <c r="BJ3" s="85"/>
      <c r="BK3" s="85"/>
      <c r="BL3" s="85"/>
      <c r="BM3" s="85"/>
      <c r="BN3" s="85"/>
      <c r="BO3" s="85"/>
      <c r="BP3" s="85"/>
      <c r="BQ3" s="85"/>
      <c r="BR3" s="85"/>
      <c r="BS3" s="85"/>
      <c r="BT3" s="85"/>
      <c r="BU3" s="85"/>
      <c r="BV3" s="85"/>
      <c r="BW3" s="85"/>
      <c r="BX3" s="85"/>
      <c r="BY3" s="85"/>
      <c r="BZ3" s="85"/>
      <c r="CA3" s="85"/>
      <c r="CB3" s="85"/>
      <c r="CC3" s="85"/>
      <c r="CD3" s="85"/>
      <c r="CE3" s="85"/>
      <c r="CF3" s="85"/>
      <c r="CG3" s="85"/>
      <c r="CH3" s="85"/>
      <c r="CI3" s="85"/>
      <c r="CJ3" s="85"/>
      <c r="CK3" s="85"/>
      <c r="CL3" s="85"/>
      <c r="CM3" s="85"/>
      <c r="CN3" s="85"/>
      <c r="CO3" s="85"/>
      <c r="CP3" s="85"/>
      <c r="CQ3" s="85"/>
      <c r="CR3" s="85"/>
      <c r="CS3" s="85"/>
      <c r="CT3" s="85"/>
      <c r="CU3" s="85"/>
      <c r="CV3" s="85"/>
      <c r="CW3" s="85"/>
      <c r="CX3" s="85"/>
      <c r="CY3" s="85"/>
      <c r="CZ3" s="85"/>
      <c r="DA3" s="85"/>
      <c r="DB3" s="85"/>
      <c r="DC3" s="85"/>
      <c r="DD3" s="85"/>
      <c r="DE3" s="85"/>
      <c r="DF3" s="85"/>
      <c r="DG3" s="85"/>
      <c r="DH3" s="85" t="s">
        <v>52</v>
      </c>
      <c r="DI3" s="85"/>
      <c r="DJ3" s="85"/>
      <c r="DK3" s="85"/>
      <c r="DL3" s="85"/>
      <c r="DM3" s="85"/>
      <c r="DN3" s="85"/>
      <c r="DO3" s="85"/>
      <c r="DP3" s="85"/>
      <c r="DQ3" s="85"/>
      <c r="DR3" s="85"/>
      <c r="DS3" s="85"/>
      <c r="DT3" s="85"/>
      <c r="DU3" s="85"/>
      <c r="DV3" s="85"/>
      <c r="DW3" s="85"/>
      <c r="DX3" s="85"/>
      <c r="DY3" s="85"/>
      <c r="DZ3" s="85"/>
      <c r="EA3" s="85"/>
      <c r="EB3" s="85"/>
      <c r="EC3" s="85"/>
      <c r="ED3" s="85"/>
      <c r="EE3" s="85"/>
      <c r="EF3" s="85"/>
      <c r="EG3" s="85"/>
      <c r="EH3" s="85"/>
      <c r="EI3" s="85"/>
      <c r="EJ3" s="85"/>
      <c r="EK3" s="85"/>
      <c r="EL3" s="85"/>
      <c r="EM3" s="85"/>
      <c r="EN3" s="85"/>
    </row>
    <row r="4" spans="1:144" x14ac:dyDescent="0.15">
      <c r="A4" s="15" t="s">
        <v>53</v>
      </c>
      <c r="B4" s="17"/>
      <c r="C4" s="17"/>
      <c r="D4" s="17"/>
      <c r="E4" s="17"/>
      <c r="F4" s="17"/>
      <c r="G4" s="17"/>
      <c r="H4" s="89"/>
      <c r="I4" s="90"/>
      <c r="J4" s="90"/>
      <c r="K4" s="90"/>
      <c r="L4" s="90"/>
      <c r="M4" s="90"/>
      <c r="N4" s="90"/>
      <c r="O4" s="90"/>
      <c r="P4" s="90"/>
      <c r="Q4" s="90"/>
      <c r="R4" s="90"/>
      <c r="S4" s="90"/>
      <c r="T4" s="90"/>
      <c r="U4" s="90"/>
      <c r="V4" s="90"/>
      <c r="W4" s="91"/>
      <c r="X4" s="85" t="s">
        <v>54</v>
      </c>
      <c r="Y4" s="85"/>
      <c r="Z4" s="85"/>
      <c r="AA4" s="85"/>
      <c r="AB4" s="85"/>
      <c r="AC4" s="85"/>
      <c r="AD4" s="85"/>
      <c r="AE4" s="85"/>
      <c r="AF4" s="85"/>
      <c r="AG4" s="85"/>
      <c r="AH4" s="85"/>
      <c r="AI4" s="85" t="s">
        <v>55</v>
      </c>
      <c r="AJ4" s="85"/>
      <c r="AK4" s="85"/>
      <c r="AL4" s="85"/>
      <c r="AM4" s="85"/>
      <c r="AN4" s="85"/>
      <c r="AO4" s="85"/>
      <c r="AP4" s="85"/>
      <c r="AQ4" s="85"/>
      <c r="AR4" s="85"/>
      <c r="AS4" s="85"/>
      <c r="AT4" s="85" t="s">
        <v>56</v>
      </c>
      <c r="AU4" s="85"/>
      <c r="AV4" s="85"/>
      <c r="AW4" s="85"/>
      <c r="AX4" s="85"/>
      <c r="AY4" s="85"/>
      <c r="AZ4" s="85"/>
      <c r="BA4" s="85"/>
      <c r="BB4" s="85"/>
      <c r="BC4" s="85"/>
      <c r="BD4" s="85"/>
      <c r="BE4" s="85" t="s">
        <v>57</v>
      </c>
      <c r="BF4" s="85"/>
      <c r="BG4" s="85"/>
      <c r="BH4" s="85"/>
      <c r="BI4" s="85"/>
      <c r="BJ4" s="85"/>
      <c r="BK4" s="85"/>
      <c r="BL4" s="85"/>
      <c r="BM4" s="85"/>
      <c r="BN4" s="85"/>
      <c r="BO4" s="85"/>
      <c r="BP4" s="85" t="s">
        <v>58</v>
      </c>
      <c r="BQ4" s="85"/>
      <c r="BR4" s="85"/>
      <c r="BS4" s="85"/>
      <c r="BT4" s="85"/>
      <c r="BU4" s="85"/>
      <c r="BV4" s="85"/>
      <c r="BW4" s="85"/>
      <c r="BX4" s="85"/>
      <c r="BY4" s="85"/>
      <c r="BZ4" s="85"/>
      <c r="CA4" s="85" t="s">
        <v>59</v>
      </c>
      <c r="CB4" s="85"/>
      <c r="CC4" s="85"/>
      <c r="CD4" s="85"/>
      <c r="CE4" s="85"/>
      <c r="CF4" s="85"/>
      <c r="CG4" s="85"/>
      <c r="CH4" s="85"/>
      <c r="CI4" s="85"/>
      <c r="CJ4" s="85"/>
      <c r="CK4" s="85"/>
      <c r="CL4" s="85" t="s">
        <v>60</v>
      </c>
      <c r="CM4" s="85"/>
      <c r="CN4" s="85"/>
      <c r="CO4" s="85"/>
      <c r="CP4" s="85"/>
      <c r="CQ4" s="85"/>
      <c r="CR4" s="85"/>
      <c r="CS4" s="85"/>
      <c r="CT4" s="85"/>
      <c r="CU4" s="85"/>
      <c r="CV4" s="85"/>
      <c r="CW4" s="85" t="s">
        <v>61</v>
      </c>
      <c r="CX4" s="85"/>
      <c r="CY4" s="85"/>
      <c r="CZ4" s="85"/>
      <c r="DA4" s="85"/>
      <c r="DB4" s="85"/>
      <c r="DC4" s="85"/>
      <c r="DD4" s="85"/>
      <c r="DE4" s="85"/>
      <c r="DF4" s="85"/>
      <c r="DG4" s="85"/>
      <c r="DH4" s="85" t="s">
        <v>62</v>
      </c>
      <c r="DI4" s="85"/>
      <c r="DJ4" s="85"/>
      <c r="DK4" s="85"/>
      <c r="DL4" s="85"/>
      <c r="DM4" s="85"/>
      <c r="DN4" s="85"/>
      <c r="DO4" s="85"/>
      <c r="DP4" s="85"/>
      <c r="DQ4" s="85"/>
      <c r="DR4" s="85"/>
      <c r="DS4" s="85" t="s">
        <v>63</v>
      </c>
      <c r="DT4" s="85"/>
      <c r="DU4" s="85"/>
      <c r="DV4" s="85"/>
      <c r="DW4" s="85"/>
      <c r="DX4" s="85"/>
      <c r="DY4" s="85"/>
      <c r="DZ4" s="85"/>
      <c r="EA4" s="85"/>
      <c r="EB4" s="85"/>
      <c r="EC4" s="85"/>
      <c r="ED4" s="85" t="s">
        <v>64</v>
      </c>
      <c r="EE4" s="85"/>
      <c r="EF4" s="85"/>
      <c r="EG4" s="85"/>
      <c r="EH4" s="85"/>
      <c r="EI4" s="85"/>
      <c r="EJ4" s="85"/>
      <c r="EK4" s="85"/>
      <c r="EL4" s="85"/>
      <c r="EM4" s="85"/>
      <c r="EN4" s="85"/>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2022</v>
      </c>
      <c r="C6" s="20">
        <f t="shared" ref="C6:W6" si="3">C7</f>
        <v>292036</v>
      </c>
      <c r="D6" s="20">
        <f t="shared" si="3"/>
        <v>46</v>
      </c>
      <c r="E6" s="20">
        <f t="shared" si="3"/>
        <v>1</v>
      </c>
      <c r="F6" s="20">
        <f t="shared" si="3"/>
        <v>0</v>
      </c>
      <c r="G6" s="20">
        <f t="shared" si="3"/>
        <v>1</v>
      </c>
      <c r="H6" s="20" t="str">
        <f t="shared" si="3"/>
        <v>奈良県　大和郡山市</v>
      </c>
      <c r="I6" s="20" t="str">
        <f t="shared" si="3"/>
        <v>法適用</v>
      </c>
      <c r="J6" s="20" t="str">
        <f t="shared" si="3"/>
        <v>水道事業</v>
      </c>
      <c r="K6" s="20" t="str">
        <f t="shared" si="3"/>
        <v>末端給水事業</v>
      </c>
      <c r="L6" s="20" t="str">
        <f t="shared" si="3"/>
        <v>A4</v>
      </c>
      <c r="M6" s="20" t="str">
        <f t="shared" si="3"/>
        <v>非設置</v>
      </c>
      <c r="N6" s="21" t="str">
        <f t="shared" si="3"/>
        <v>-</v>
      </c>
      <c r="O6" s="21">
        <f t="shared" si="3"/>
        <v>93.47</v>
      </c>
      <c r="P6" s="21">
        <f t="shared" si="3"/>
        <v>101.1</v>
      </c>
      <c r="Q6" s="21">
        <f t="shared" si="3"/>
        <v>2992</v>
      </c>
      <c r="R6" s="21">
        <f t="shared" si="3"/>
        <v>83891</v>
      </c>
      <c r="S6" s="21">
        <f t="shared" si="3"/>
        <v>42.69</v>
      </c>
      <c r="T6" s="21">
        <f t="shared" si="3"/>
        <v>1965.12</v>
      </c>
      <c r="U6" s="21">
        <f t="shared" si="3"/>
        <v>84557</v>
      </c>
      <c r="V6" s="21">
        <f t="shared" si="3"/>
        <v>39.01</v>
      </c>
      <c r="W6" s="21">
        <f t="shared" si="3"/>
        <v>2167.5700000000002</v>
      </c>
      <c r="X6" s="22">
        <f>IF(X7="",NA(),X7)</f>
        <v>123.53</v>
      </c>
      <c r="Y6" s="22">
        <f t="shared" ref="Y6:AG6" si="4">IF(Y7="",NA(),Y7)</f>
        <v>118.63</v>
      </c>
      <c r="Z6" s="22">
        <f t="shared" si="4"/>
        <v>108.19</v>
      </c>
      <c r="AA6" s="22">
        <f t="shared" si="4"/>
        <v>112.96</v>
      </c>
      <c r="AB6" s="22">
        <f t="shared" si="4"/>
        <v>112.21</v>
      </c>
      <c r="AC6" s="22">
        <f t="shared" si="4"/>
        <v>111.44</v>
      </c>
      <c r="AD6" s="22">
        <f t="shared" si="4"/>
        <v>111.17</v>
      </c>
      <c r="AE6" s="22">
        <f t="shared" si="4"/>
        <v>110.91</v>
      </c>
      <c r="AF6" s="22">
        <f t="shared" si="4"/>
        <v>111.49</v>
      </c>
      <c r="AG6" s="22">
        <f t="shared" si="4"/>
        <v>109.09</v>
      </c>
      <c r="AH6" s="21" t="str">
        <f>IF(AH7="","",IF(AH7="-","【-】","【"&amp;SUBSTITUTE(TEXT(AH7,"#,##0.00"),"-","△")&amp;"】"))</f>
        <v>【108.70】</v>
      </c>
      <c r="AI6" s="21">
        <f>IF(AI7="",NA(),AI7)</f>
        <v>0</v>
      </c>
      <c r="AJ6" s="21">
        <f t="shared" ref="AJ6:AR6" si="5">IF(AJ7="",NA(),AJ7)</f>
        <v>0</v>
      </c>
      <c r="AK6" s="21">
        <f t="shared" si="5"/>
        <v>0</v>
      </c>
      <c r="AL6" s="21">
        <f t="shared" si="5"/>
        <v>0</v>
      </c>
      <c r="AM6" s="21">
        <f t="shared" si="5"/>
        <v>0</v>
      </c>
      <c r="AN6" s="22">
        <f t="shared" si="5"/>
        <v>1.03</v>
      </c>
      <c r="AO6" s="22">
        <f t="shared" si="5"/>
        <v>0.78</v>
      </c>
      <c r="AP6" s="22">
        <f t="shared" si="5"/>
        <v>0.92</v>
      </c>
      <c r="AQ6" s="22">
        <f t="shared" si="5"/>
        <v>0.87</v>
      </c>
      <c r="AR6" s="22">
        <f t="shared" si="5"/>
        <v>0.93</v>
      </c>
      <c r="AS6" s="21" t="str">
        <f>IF(AS7="","",IF(AS7="-","【-】","【"&amp;SUBSTITUTE(TEXT(AS7,"#,##0.00"),"-","△")&amp;"】"))</f>
        <v>【1.34】</v>
      </c>
      <c r="AT6" s="22">
        <f>IF(AT7="",NA(),AT7)</f>
        <v>2489.04</v>
      </c>
      <c r="AU6" s="22">
        <f t="shared" ref="AU6:BC6" si="6">IF(AU7="",NA(),AU7)</f>
        <v>1769.19</v>
      </c>
      <c r="AV6" s="22">
        <f t="shared" si="6"/>
        <v>909.6</v>
      </c>
      <c r="AW6" s="22">
        <f t="shared" si="6"/>
        <v>1054.94</v>
      </c>
      <c r="AX6" s="22">
        <f t="shared" si="6"/>
        <v>1651.49</v>
      </c>
      <c r="AY6" s="22">
        <f t="shared" si="6"/>
        <v>349.83</v>
      </c>
      <c r="AZ6" s="22">
        <f t="shared" si="6"/>
        <v>360.86</v>
      </c>
      <c r="BA6" s="22">
        <f t="shared" si="6"/>
        <v>350.79</v>
      </c>
      <c r="BB6" s="22">
        <f t="shared" si="6"/>
        <v>354.57</v>
      </c>
      <c r="BC6" s="22">
        <f t="shared" si="6"/>
        <v>357.74</v>
      </c>
      <c r="BD6" s="21" t="str">
        <f>IF(BD7="","",IF(BD7="-","【-】","【"&amp;SUBSTITUTE(TEXT(BD7,"#,##0.00"),"-","△")&amp;"】"))</f>
        <v>【252.29】</v>
      </c>
      <c r="BE6" s="22">
        <f>IF(BE7="",NA(),BE7)</f>
        <v>1.51</v>
      </c>
      <c r="BF6" s="22">
        <f t="shared" ref="BF6:BN6" si="7">IF(BF7="",NA(),BF7)</f>
        <v>1.35</v>
      </c>
      <c r="BG6" s="22">
        <f t="shared" si="7"/>
        <v>1.26</v>
      </c>
      <c r="BH6" s="22">
        <f t="shared" si="7"/>
        <v>1.04</v>
      </c>
      <c r="BI6" s="22">
        <f t="shared" si="7"/>
        <v>1</v>
      </c>
      <c r="BJ6" s="22">
        <f t="shared" si="7"/>
        <v>314.87</v>
      </c>
      <c r="BK6" s="22">
        <f t="shared" si="7"/>
        <v>309.27999999999997</v>
      </c>
      <c r="BL6" s="22">
        <f t="shared" si="7"/>
        <v>322.92</v>
      </c>
      <c r="BM6" s="22">
        <f t="shared" si="7"/>
        <v>303.45999999999998</v>
      </c>
      <c r="BN6" s="22">
        <f t="shared" si="7"/>
        <v>307.27999999999997</v>
      </c>
      <c r="BO6" s="21" t="str">
        <f>IF(BO7="","",IF(BO7="-","【-】","【"&amp;SUBSTITUTE(TEXT(BO7,"#,##0.00"),"-","△")&amp;"】"))</f>
        <v>【268.07】</v>
      </c>
      <c r="BP6" s="22">
        <f>IF(BP7="",NA(),BP7)</f>
        <v>123.56</v>
      </c>
      <c r="BQ6" s="22">
        <f t="shared" ref="BQ6:BY6" si="8">IF(BQ7="",NA(),BQ7)</f>
        <v>118.34</v>
      </c>
      <c r="BR6" s="22">
        <f t="shared" si="8"/>
        <v>106.35</v>
      </c>
      <c r="BS6" s="22">
        <f t="shared" si="8"/>
        <v>113.09</v>
      </c>
      <c r="BT6" s="22">
        <f t="shared" si="8"/>
        <v>93.83</v>
      </c>
      <c r="BU6" s="22">
        <f t="shared" si="8"/>
        <v>103.54</v>
      </c>
      <c r="BV6" s="22">
        <f t="shared" si="8"/>
        <v>103.32</v>
      </c>
      <c r="BW6" s="22">
        <f t="shared" si="8"/>
        <v>100.85</v>
      </c>
      <c r="BX6" s="22">
        <f t="shared" si="8"/>
        <v>103.79</v>
      </c>
      <c r="BY6" s="22">
        <f t="shared" si="8"/>
        <v>98.3</v>
      </c>
      <c r="BZ6" s="21" t="str">
        <f>IF(BZ7="","",IF(BZ7="-","【-】","【"&amp;SUBSTITUTE(TEXT(BZ7,"#,##0.00"),"-","△")&amp;"】"))</f>
        <v>【97.47】</v>
      </c>
      <c r="CA6" s="22">
        <f>IF(CA7="",NA(),CA7)</f>
        <v>152.30000000000001</v>
      </c>
      <c r="CB6" s="22">
        <f t="shared" ref="CB6:CJ6" si="9">IF(CB7="",NA(),CB7)</f>
        <v>159.58000000000001</v>
      </c>
      <c r="CC6" s="22">
        <f t="shared" si="9"/>
        <v>166.1</v>
      </c>
      <c r="CD6" s="22">
        <f t="shared" si="9"/>
        <v>165.09</v>
      </c>
      <c r="CE6" s="22">
        <f t="shared" si="9"/>
        <v>176.47</v>
      </c>
      <c r="CF6" s="22">
        <f t="shared" si="9"/>
        <v>167.46</v>
      </c>
      <c r="CG6" s="22">
        <f t="shared" si="9"/>
        <v>168.56</v>
      </c>
      <c r="CH6" s="22">
        <f t="shared" si="9"/>
        <v>167.1</v>
      </c>
      <c r="CI6" s="22">
        <f t="shared" si="9"/>
        <v>167.86</v>
      </c>
      <c r="CJ6" s="22">
        <f t="shared" si="9"/>
        <v>173.68</v>
      </c>
      <c r="CK6" s="21" t="str">
        <f>IF(CK7="","",IF(CK7="-","【-】","【"&amp;SUBSTITUTE(TEXT(CK7,"#,##0.00"),"-","△")&amp;"】"))</f>
        <v>【174.75】</v>
      </c>
      <c r="CL6" s="22">
        <f>IF(CL7="",NA(),CL7)</f>
        <v>51.23</v>
      </c>
      <c r="CM6" s="22">
        <f t="shared" ref="CM6:CU6" si="10">IF(CM7="",NA(),CM7)</f>
        <v>49.96</v>
      </c>
      <c r="CN6" s="22">
        <f t="shared" si="10"/>
        <v>50.63</v>
      </c>
      <c r="CO6" s="22">
        <f t="shared" si="10"/>
        <v>48.24</v>
      </c>
      <c r="CP6" s="22">
        <f t="shared" si="10"/>
        <v>47.74</v>
      </c>
      <c r="CQ6" s="22">
        <f t="shared" si="10"/>
        <v>59.46</v>
      </c>
      <c r="CR6" s="22">
        <f t="shared" si="10"/>
        <v>59.51</v>
      </c>
      <c r="CS6" s="22">
        <f t="shared" si="10"/>
        <v>59.91</v>
      </c>
      <c r="CT6" s="22">
        <f t="shared" si="10"/>
        <v>59.4</v>
      </c>
      <c r="CU6" s="22">
        <f t="shared" si="10"/>
        <v>59.24</v>
      </c>
      <c r="CV6" s="21" t="str">
        <f>IF(CV7="","",IF(CV7="-","【-】","【"&amp;SUBSTITUTE(TEXT(CV7,"#,##0.00"),"-","△")&amp;"】"))</f>
        <v>【59.97】</v>
      </c>
      <c r="CW6" s="22">
        <f>IF(CW7="",NA(),CW7)</f>
        <v>93.11</v>
      </c>
      <c r="CX6" s="22">
        <f t="shared" ref="CX6:DF6" si="11">IF(CX7="",NA(),CX7)</f>
        <v>94.45</v>
      </c>
      <c r="CY6" s="22">
        <f t="shared" si="11"/>
        <v>92.87</v>
      </c>
      <c r="CZ6" s="22">
        <f t="shared" si="11"/>
        <v>94.43</v>
      </c>
      <c r="DA6" s="22">
        <f t="shared" si="11"/>
        <v>91.34</v>
      </c>
      <c r="DB6" s="22">
        <f t="shared" si="11"/>
        <v>87.41</v>
      </c>
      <c r="DC6" s="22">
        <f t="shared" si="11"/>
        <v>87.08</v>
      </c>
      <c r="DD6" s="22">
        <f t="shared" si="11"/>
        <v>87.26</v>
      </c>
      <c r="DE6" s="22">
        <f t="shared" si="11"/>
        <v>87.57</v>
      </c>
      <c r="DF6" s="22">
        <f t="shared" si="11"/>
        <v>87.26</v>
      </c>
      <c r="DG6" s="21" t="str">
        <f>IF(DG7="","",IF(DG7="-","【-】","【"&amp;SUBSTITUTE(TEXT(DG7,"#,##0.00"),"-","△")&amp;"】"))</f>
        <v>【89.76】</v>
      </c>
      <c r="DH6" s="22">
        <f>IF(DH7="",NA(),DH7)</f>
        <v>55.53</v>
      </c>
      <c r="DI6" s="22">
        <f t="shared" ref="DI6:DQ6" si="12">IF(DI7="",NA(),DI7)</f>
        <v>55.63</v>
      </c>
      <c r="DJ6" s="22">
        <f t="shared" si="12"/>
        <v>55.53</v>
      </c>
      <c r="DK6" s="22">
        <f t="shared" si="12"/>
        <v>55.73</v>
      </c>
      <c r="DL6" s="22">
        <f t="shared" si="12"/>
        <v>55.39</v>
      </c>
      <c r="DM6" s="22">
        <f t="shared" si="12"/>
        <v>47.62</v>
      </c>
      <c r="DN6" s="22">
        <f t="shared" si="12"/>
        <v>48.55</v>
      </c>
      <c r="DO6" s="22">
        <f t="shared" si="12"/>
        <v>49.2</v>
      </c>
      <c r="DP6" s="22">
        <f t="shared" si="12"/>
        <v>50.01</v>
      </c>
      <c r="DQ6" s="22">
        <f t="shared" si="12"/>
        <v>50.99</v>
      </c>
      <c r="DR6" s="21" t="str">
        <f>IF(DR7="","",IF(DR7="-","【-】","【"&amp;SUBSTITUTE(TEXT(DR7,"#,##0.00"),"-","△")&amp;"】"))</f>
        <v>【51.51】</v>
      </c>
      <c r="DS6" s="22">
        <f>IF(DS7="",NA(),DS7)</f>
        <v>28.81</v>
      </c>
      <c r="DT6" s="22">
        <f t="shared" ref="DT6:EB6" si="13">IF(DT7="",NA(),DT7)</f>
        <v>29.81</v>
      </c>
      <c r="DU6" s="22">
        <f t="shared" si="13"/>
        <v>30.67</v>
      </c>
      <c r="DV6" s="22">
        <f t="shared" si="13"/>
        <v>31.76</v>
      </c>
      <c r="DW6" s="22">
        <f t="shared" si="13"/>
        <v>36.130000000000003</v>
      </c>
      <c r="DX6" s="22">
        <f t="shared" si="13"/>
        <v>16.27</v>
      </c>
      <c r="DY6" s="22">
        <f t="shared" si="13"/>
        <v>17.11</v>
      </c>
      <c r="DZ6" s="22">
        <f t="shared" si="13"/>
        <v>18.329999999999998</v>
      </c>
      <c r="EA6" s="22">
        <f t="shared" si="13"/>
        <v>20.27</v>
      </c>
      <c r="EB6" s="22">
        <f t="shared" si="13"/>
        <v>21.69</v>
      </c>
      <c r="EC6" s="21" t="str">
        <f>IF(EC7="","",IF(EC7="-","【-】","【"&amp;SUBSTITUTE(TEXT(EC7,"#,##0.00"),"-","△")&amp;"】"))</f>
        <v>【23.75】</v>
      </c>
      <c r="ED6" s="22">
        <f>IF(ED7="",NA(),ED7)</f>
        <v>1.53</v>
      </c>
      <c r="EE6" s="22">
        <f t="shared" ref="EE6:EM6" si="14">IF(EE7="",NA(),EE7)</f>
        <v>1.42</v>
      </c>
      <c r="EF6" s="22">
        <f t="shared" si="14"/>
        <v>1.38</v>
      </c>
      <c r="EG6" s="22">
        <f t="shared" si="14"/>
        <v>1.23</v>
      </c>
      <c r="EH6" s="22">
        <f t="shared" si="14"/>
        <v>1.47</v>
      </c>
      <c r="EI6" s="22">
        <f t="shared" si="14"/>
        <v>0.63</v>
      </c>
      <c r="EJ6" s="22">
        <f t="shared" si="14"/>
        <v>0.63</v>
      </c>
      <c r="EK6" s="22">
        <f t="shared" si="14"/>
        <v>0.6</v>
      </c>
      <c r="EL6" s="22">
        <f t="shared" si="14"/>
        <v>0.56000000000000005</v>
      </c>
      <c r="EM6" s="22">
        <f t="shared" si="14"/>
        <v>0.6</v>
      </c>
      <c r="EN6" s="21" t="str">
        <f>IF(EN7="","",IF(EN7="-","【-】","【"&amp;SUBSTITUTE(TEXT(EN7,"#,##0.00"),"-","△")&amp;"】"))</f>
        <v>【0.67】</v>
      </c>
    </row>
    <row r="7" spans="1:144" s="23" customFormat="1" x14ac:dyDescent="0.15">
      <c r="A7" s="15"/>
      <c r="B7" s="24">
        <v>2022</v>
      </c>
      <c r="C7" s="24">
        <v>292036</v>
      </c>
      <c r="D7" s="24">
        <v>46</v>
      </c>
      <c r="E7" s="24">
        <v>1</v>
      </c>
      <c r="F7" s="24">
        <v>0</v>
      </c>
      <c r="G7" s="24">
        <v>1</v>
      </c>
      <c r="H7" s="24" t="s">
        <v>93</v>
      </c>
      <c r="I7" s="24" t="s">
        <v>94</v>
      </c>
      <c r="J7" s="24" t="s">
        <v>95</v>
      </c>
      <c r="K7" s="24" t="s">
        <v>96</v>
      </c>
      <c r="L7" s="24" t="s">
        <v>97</v>
      </c>
      <c r="M7" s="24" t="s">
        <v>98</v>
      </c>
      <c r="N7" s="25" t="s">
        <v>99</v>
      </c>
      <c r="O7" s="25">
        <v>93.47</v>
      </c>
      <c r="P7" s="25">
        <v>101.1</v>
      </c>
      <c r="Q7" s="25">
        <v>2992</v>
      </c>
      <c r="R7" s="25">
        <v>83891</v>
      </c>
      <c r="S7" s="25">
        <v>42.69</v>
      </c>
      <c r="T7" s="25">
        <v>1965.12</v>
      </c>
      <c r="U7" s="25">
        <v>84557</v>
      </c>
      <c r="V7" s="25">
        <v>39.01</v>
      </c>
      <c r="W7" s="25">
        <v>2167.5700000000002</v>
      </c>
      <c r="X7" s="25">
        <v>123.53</v>
      </c>
      <c r="Y7" s="25">
        <v>118.63</v>
      </c>
      <c r="Z7" s="25">
        <v>108.19</v>
      </c>
      <c r="AA7" s="25">
        <v>112.96</v>
      </c>
      <c r="AB7" s="25">
        <v>112.21</v>
      </c>
      <c r="AC7" s="25">
        <v>111.44</v>
      </c>
      <c r="AD7" s="25">
        <v>111.17</v>
      </c>
      <c r="AE7" s="25">
        <v>110.91</v>
      </c>
      <c r="AF7" s="25">
        <v>111.49</v>
      </c>
      <c r="AG7" s="25">
        <v>109.09</v>
      </c>
      <c r="AH7" s="25">
        <v>108.7</v>
      </c>
      <c r="AI7" s="25">
        <v>0</v>
      </c>
      <c r="AJ7" s="25">
        <v>0</v>
      </c>
      <c r="AK7" s="25">
        <v>0</v>
      </c>
      <c r="AL7" s="25">
        <v>0</v>
      </c>
      <c r="AM7" s="25">
        <v>0</v>
      </c>
      <c r="AN7" s="25">
        <v>1.03</v>
      </c>
      <c r="AO7" s="25">
        <v>0.78</v>
      </c>
      <c r="AP7" s="25">
        <v>0.92</v>
      </c>
      <c r="AQ7" s="25">
        <v>0.87</v>
      </c>
      <c r="AR7" s="25">
        <v>0.93</v>
      </c>
      <c r="AS7" s="25">
        <v>1.34</v>
      </c>
      <c r="AT7" s="25">
        <v>2489.04</v>
      </c>
      <c r="AU7" s="25">
        <v>1769.19</v>
      </c>
      <c r="AV7" s="25">
        <v>909.6</v>
      </c>
      <c r="AW7" s="25">
        <v>1054.94</v>
      </c>
      <c r="AX7" s="25">
        <v>1651.49</v>
      </c>
      <c r="AY7" s="25">
        <v>349.83</v>
      </c>
      <c r="AZ7" s="25">
        <v>360.86</v>
      </c>
      <c r="BA7" s="25">
        <v>350.79</v>
      </c>
      <c r="BB7" s="25">
        <v>354.57</v>
      </c>
      <c r="BC7" s="25">
        <v>357.74</v>
      </c>
      <c r="BD7" s="25">
        <v>252.29</v>
      </c>
      <c r="BE7" s="25">
        <v>1.51</v>
      </c>
      <c r="BF7" s="25">
        <v>1.35</v>
      </c>
      <c r="BG7" s="25">
        <v>1.26</v>
      </c>
      <c r="BH7" s="25">
        <v>1.04</v>
      </c>
      <c r="BI7" s="25">
        <v>1</v>
      </c>
      <c r="BJ7" s="25">
        <v>314.87</v>
      </c>
      <c r="BK7" s="25">
        <v>309.27999999999997</v>
      </c>
      <c r="BL7" s="25">
        <v>322.92</v>
      </c>
      <c r="BM7" s="25">
        <v>303.45999999999998</v>
      </c>
      <c r="BN7" s="25">
        <v>307.27999999999997</v>
      </c>
      <c r="BO7" s="25">
        <v>268.07</v>
      </c>
      <c r="BP7" s="25">
        <v>123.56</v>
      </c>
      <c r="BQ7" s="25">
        <v>118.34</v>
      </c>
      <c r="BR7" s="25">
        <v>106.35</v>
      </c>
      <c r="BS7" s="25">
        <v>113.09</v>
      </c>
      <c r="BT7" s="25">
        <v>93.83</v>
      </c>
      <c r="BU7" s="25">
        <v>103.54</v>
      </c>
      <c r="BV7" s="25">
        <v>103.32</v>
      </c>
      <c r="BW7" s="25">
        <v>100.85</v>
      </c>
      <c r="BX7" s="25">
        <v>103.79</v>
      </c>
      <c r="BY7" s="25">
        <v>98.3</v>
      </c>
      <c r="BZ7" s="25">
        <v>97.47</v>
      </c>
      <c r="CA7" s="25">
        <v>152.30000000000001</v>
      </c>
      <c r="CB7" s="25">
        <v>159.58000000000001</v>
      </c>
      <c r="CC7" s="25">
        <v>166.1</v>
      </c>
      <c r="CD7" s="25">
        <v>165.09</v>
      </c>
      <c r="CE7" s="25">
        <v>176.47</v>
      </c>
      <c r="CF7" s="25">
        <v>167.46</v>
      </c>
      <c r="CG7" s="25">
        <v>168.56</v>
      </c>
      <c r="CH7" s="25">
        <v>167.1</v>
      </c>
      <c r="CI7" s="25">
        <v>167.86</v>
      </c>
      <c r="CJ7" s="25">
        <v>173.68</v>
      </c>
      <c r="CK7" s="25">
        <v>174.75</v>
      </c>
      <c r="CL7" s="25">
        <v>51.23</v>
      </c>
      <c r="CM7" s="25">
        <v>49.96</v>
      </c>
      <c r="CN7" s="25">
        <v>50.63</v>
      </c>
      <c r="CO7" s="25">
        <v>48.24</v>
      </c>
      <c r="CP7" s="25">
        <v>47.74</v>
      </c>
      <c r="CQ7" s="25">
        <v>59.46</v>
      </c>
      <c r="CR7" s="25">
        <v>59.51</v>
      </c>
      <c r="CS7" s="25">
        <v>59.91</v>
      </c>
      <c r="CT7" s="25">
        <v>59.4</v>
      </c>
      <c r="CU7" s="25">
        <v>59.24</v>
      </c>
      <c r="CV7" s="25">
        <v>59.97</v>
      </c>
      <c r="CW7" s="25">
        <v>93.11</v>
      </c>
      <c r="CX7" s="25">
        <v>94.45</v>
      </c>
      <c r="CY7" s="25">
        <v>92.87</v>
      </c>
      <c r="CZ7" s="25">
        <v>94.43</v>
      </c>
      <c r="DA7" s="25">
        <v>91.34</v>
      </c>
      <c r="DB7" s="25">
        <v>87.41</v>
      </c>
      <c r="DC7" s="25">
        <v>87.08</v>
      </c>
      <c r="DD7" s="25">
        <v>87.26</v>
      </c>
      <c r="DE7" s="25">
        <v>87.57</v>
      </c>
      <c r="DF7" s="25">
        <v>87.26</v>
      </c>
      <c r="DG7" s="25">
        <v>89.76</v>
      </c>
      <c r="DH7" s="25">
        <v>55.53</v>
      </c>
      <c r="DI7" s="25">
        <v>55.63</v>
      </c>
      <c r="DJ7" s="25">
        <v>55.53</v>
      </c>
      <c r="DK7" s="25">
        <v>55.73</v>
      </c>
      <c r="DL7" s="25">
        <v>55.39</v>
      </c>
      <c r="DM7" s="25">
        <v>47.62</v>
      </c>
      <c r="DN7" s="25">
        <v>48.55</v>
      </c>
      <c r="DO7" s="25">
        <v>49.2</v>
      </c>
      <c r="DP7" s="25">
        <v>50.01</v>
      </c>
      <c r="DQ7" s="25">
        <v>50.99</v>
      </c>
      <c r="DR7" s="25">
        <v>51.51</v>
      </c>
      <c r="DS7" s="25">
        <v>28.81</v>
      </c>
      <c r="DT7" s="25">
        <v>29.81</v>
      </c>
      <c r="DU7" s="25">
        <v>30.67</v>
      </c>
      <c r="DV7" s="25">
        <v>31.76</v>
      </c>
      <c r="DW7" s="25">
        <v>36.130000000000003</v>
      </c>
      <c r="DX7" s="25">
        <v>16.27</v>
      </c>
      <c r="DY7" s="25">
        <v>17.11</v>
      </c>
      <c r="DZ7" s="25">
        <v>18.329999999999998</v>
      </c>
      <c r="EA7" s="25">
        <v>20.27</v>
      </c>
      <c r="EB7" s="25">
        <v>21.69</v>
      </c>
      <c r="EC7" s="25">
        <v>23.75</v>
      </c>
      <c r="ED7" s="25">
        <v>1.53</v>
      </c>
      <c r="EE7" s="25">
        <v>1.42</v>
      </c>
      <c r="EF7" s="25">
        <v>1.38</v>
      </c>
      <c r="EG7" s="25">
        <v>1.23</v>
      </c>
      <c r="EH7" s="25">
        <v>1.47</v>
      </c>
      <c r="EI7" s="25">
        <v>0.63</v>
      </c>
      <c r="EJ7" s="25">
        <v>0.63</v>
      </c>
      <c r="EK7" s="25">
        <v>0.6</v>
      </c>
      <c r="EL7" s="25">
        <v>0.56000000000000005</v>
      </c>
      <c r="EM7" s="25">
        <v>0.6</v>
      </c>
      <c r="EN7" s="25">
        <v>0.67</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15">
      <c r="B11">
        <v>4</v>
      </c>
      <c r="C11">
        <v>3</v>
      </c>
      <c r="D11">
        <v>2</v>
      </c>
      <c r="E11">
        <v>1</v>
      </c>
      <c r="F11">
        <v>0</v>
      </c>
      <c r="G11" t="s">
        <v>105</v>
      </c>
    </row>
    <row r="12" spans="1:144" x14ac:dyDescent="0.15">
      <c r="B12">
        <v>1</v>
      </c>
      <c r="C12">
        <v>1</v>
      </c>
      <c r="D12">
        <v>2</v>
      </c>
      <c r="E12">
        <v>3</v>
      </c>
      <c r="F12">
        <v>4</v>
      </c>
      <c r="G12" t="s">
        <v>106</v>
      </c>
    </row>
    <row r="13" spans="1:144" x14ac:dyDescent="0.15">
      <c r="B13" t="s">
        <v>107</v>
      </c>
      <c r="C13" t="s">
        <v>108</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2023-12-05T00:57:54Z</dcterms:created>
  <dcterms:modified xsi:type="dcterms:W3CDTF">2024-01-22T02:37:53Z</dcterms:modified>
  <cp:category/>
</cp:coreProperties>
</file>