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4\01+奈良市\"/>
    </mc:Choice>
  </mc:AlternateContent>
  <workbookProtection workbookAlgorithmName="SHA-512" workbookHashValue="5M8CHKMfb1m7PdI+e6xq/1y8t9GEjC41GViaC9Uhm1IYzPmf/+dcL1UYkurxFwOUOzQJLOhlnd0UtLzV30K9kg==" workbookSaltValue="MxdQWqUI2aWyo55+evtt5g==" workbookSpinCount="100000" lockStructure="1"/>
  <bookViews>
    <workbookView xWindow="0" yWindow="0" windowWidth="15360" windowHeight="7635"/>
  </bookViews>
  <sheets>
    <sheet name="法適用_下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W8" i="4"/>
  <c r="P8" i="4"/>
  <c r="B6" i="4"/>
</calcChain>
</file>

<file path=xl/sharedStrings.xml><?xml version="1.0" encoding="utf-8"?>
<sst xmlns="http://schemas.openxmlformats.org/spreadsheetml/2006/main" count="231" uniqueCount="119">
  <si>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</si>
  <si>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</si>
  <si>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</si>
  <si>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</si>
  <si>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</si>
  <si>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</si>
  <si>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</si>
  <si>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</si>
  <si>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</si>
  <si>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</si>
  <si>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</si>
  <si>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</si>
  <si>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</si>
  <si>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</si>
  <si>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</si>
  <si>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</si>
  <si>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</si>
  <si>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</si>
  <si>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</si>
  <si>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</si>
  <si>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</si>
  <si>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</si>
  <si>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</si>
  <si>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</si>
  <si>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</si>
  <si>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</si>
  <si>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</si>
  <si>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</si>
  <si>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</si>
  <si>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</si>
  <si>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</si>
  <si>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</si>
  <si>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</si>
  <si>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</si>
  <si>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</si>
  <si>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</si>
  <si>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</si>
  <si>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</si>
  <si>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</si>
  <si>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</si>
  <si>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</si>
  <si>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</si>
  <si>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</si>
  <si>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</si>
  <si>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</si>
  <si>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</si>
  <si>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</si>
  <si>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</si>
  <si>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</si>
  <si>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</si>
  <si>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</si>
  <si>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</si>
  <si>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</si>
  <si>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</si>
  <si>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</si>
  <si>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</si>
  <si>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</si>
  <si>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</si>
  <si>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</si>
  <si>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</si>
  <si>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</si>
  <si>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</si>
  <si>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</si>
  <si>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</si>
  <si>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</si>
  <si>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</si>
  <si>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</si>
  <si>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</si>
  <si>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</si>
  <si>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</si>
  <si>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</si>
  <si>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</si>
  <si>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</si>
  <si>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</si>
  <si>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</si>
  <si>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</si>
  <si>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</si>
  <si>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</si>
  <si>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</si>
  <si>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</si>
  <si>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</si>
  <si>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</si>
  <si>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</si>
  <si>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</si>
  <si>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</si>
  <si>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</si>
  <si>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</si>
  <si>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</si>
  <si>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</si>
  <si>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</si>
  <si>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</si>
  <si>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</si>
  <si>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</si>
  <si>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</si>
  <si>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</si>
  <si>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</si>
  <si>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</si>
  <si>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</si>
  <si>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</si>
  <si>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農業集落排水</t>
  </si>
  <si>
    <t>F1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</si>
  <si>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</si>
  <si>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</si>
  <si>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</si>
  <si>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</si>
  <si>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</si>
  <si>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</si>
  <si>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</si>
  <si>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</si>
  <si>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</si>
  <si>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</si>
  <si>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</si>
  <si>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</si>
  <si>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</si>
  <si>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"R"dd</t>
    <phoneticPr fontId="4"/>
  </si>
  <si>
    <t>←書式設定</t>
    <rPh sb="1" eb="3">
      <t>ショシキ</t>
    </rPh>
    <rPh sb="3" eb="5">
      <t>セッテイ</t>
    </rPh>
    <phoneticPr fontId="4"/>
  </si>
  <si>
    <t>　有形固定資産減価償却率は年々増加しており、資産の老朽が進んでいると言える。なお、類似団体に比べ数値が低いが、これは、平成26年度に法適化した際に残存価額を帳簿原価として計上したためである。
　法定耐用年数を経過した管渠はなく、更新等も行っていない。</t>
    <rPh sb="1" eb="3">
      <t>ユウケイ</t>
    </rPh>
    <rPh sb="3" eb="5">
      <t>コテイ</t>
    </rPh>
    <rPh sb="5" eb="7">
      <t>シサン</t>
    </rPh>
    <rPh sb="7" eb="9">
      <t>ゲンカ</t>
    </rPh>
    <rPh sb="9" eb="11">
      <t>ショウキャク</t>
    </rPh>
    <rPh sb="11" eb="12">
      <t>リツ</t>
    </rPh>
    <rPh sb="13" eb="17">
      <t>ネンネンゾウカ</t>
    </rPh>
    <rPh sb="22" eb="24">
      <t>シサン</t>
    </rPh>
    <rPh sb="25" eb="27">
      <t>ロウキュウ</t>
    </rPh>
    <rPh sb="28" eb="29">
      <t>スス</t>
    </rPh>
    <rPh sb="34" eb="35">
      <t>イ</t>
    </rPh>
    <rPh sb="41" eb="43">
      <t>ルイジ</t>
    </rPh>
    <rPh sb="43" eb="45">
      <t>ダンタイ</t>
    </rPh>
    <rPh sb="46" eb="47">
      <t>クラ</t>
    </rPh>
    <rPh sb="48" eb="50">
      <t>スウチ</t>
    </rPh>
    <rPh sb="51" eb="52">
      <t>ヒク</t>
    </rPh>
    <rPh sb="59" eb="61">
      <t>ヘイセイ</t>
    </rPh>
    <rPh sb="63" eb="65">
      <t>ネンド</t>
    </rPh>
    <rPh sb="66" eb="67">
      <t>ホウ</t>
    </rPh>
    <rPh sb="67" eb="68">
      <t>テキ</t>
    </rPh>
    <rPh sb="68" eb="69">
      <t>カ</t>
    </rPh>
    <rPh sb="71" eb="72">
      <t>サイ</t>
    </rPh>
    <rPh sb="73" eb="75">
      <t>ザンゾン</t>
    </rPh>
    <rPh sb="78" eb="80">
      <t>チョウボ</t>
    </rPh>
    <rPh sb="80" eb="82">
      <t>ゲンカ</t>
    </rPh>
    <rPh sb="85" eb="87">
      <t>ケイジョウ</t>
    </rPh>
    <rPh sb="98" eb="100">
      <t>ホウテイ</t>
    </rPh>
    <rPh sb="100" eb="102">
      <t>タイヨウ</t>
    </rPh>
    <rPh sb="102" eb="104">
      <t>ネンスウ</t>
    </rPh>
    <rPh sb="105" eb="107">
      <t>ケイカ</t>
    </rPh>
    <rPh sb="109" eb="110">
      <t>カン</t>
    </rPh>
    <rPh sb="110" eb="111">
      <t>キョ</t>
    </rPh>
    <rPh sb="115" eb="117">
      <t>コウシン</t>
    </rPh>
    <rPh sb="117" eb="118">
      <t>トウ</t>
    </rPh>
    <rPh sb="119" eb="120">
      <t>オコナ</t>
    </rPh>
    <phoneticPr fontId="4"/>
  </si>
  <si>
    <t>　全国的に経営が厳しい事業ではあるが、類似団体と比較しても経営の健全性・効率性の全てにおいて悪い状態である。
　令和２年５月に使用料改定を行い、使用料収入は増加したものの、依然として公共下水道事業と合わせて事業運営することでかろうじて成り立っている状況であり、今後も改善の必要がある。</t>
    <rPh sb="1" eb="4">
      <t>ゼンコクテキ</t>
    </rPh>
    <rPh sb="5" eb="7">
      <t>ケイエイ</t>
    </rPh>
    <rPh sb="8" eb="9">
      <t>キビ</t>
    </rPh>
    <rPh sb="11" eb="13">
      <t>ジギョウ</t>
    </rPh>
    <rPh sb="19" eb="21">
      <t>ルイジ</t>
    </rPh>
    <rPh sb="21" eb="23">
      <t>ダンタイ</t>
    </rPh>
    <rPh sb="24" eb="26">
      <t>ヒカク</t>
    </rPh>
    <rPh sb="29" eb="31">
      <t>ケイエイ</t>
    </rPh>
    <rPh sb="32" eb="35">
      <t>ケンゼンセイ</t>
    </rPh>
    <rPh sb="36" eb="39">
      <t>コウリツセイ</t>
    </rPh>
    <rPh sb="40" eb="41">
      <t>スベ</t>
    </rPh>
    <rPh sb="46" eb="47">
      <t>ワル</t>
    </rPh>
    <rPh sb="48" eb="50">
      <t>ジョウタイ</t>
    </rPh>
    <rPh sb="56" eb="58">
      <t>レイワ</t>
    </rPh>
    <rPh sb="59" eb="60">
      <t>ネン</t>
    </rPh>
    <rPh sb="61" eb="62">
      <t>ガツ</t>
    </rPh>
    <rPh sb="63" eb="66">
      <t>シヨウリョウ</t>
    </rPh>
    <rPh sb="66" eb="68">
      <t>カイテイ</t>
    </rPh>
    <rPh sb="69" eb="70">
      <t>オコナ</t>
    </rPh>
    <rPh sb="72" eb="75">
      <t>シヨウリョウ</t>
    </rPh>
    <rPh sb="75" eb="77">
      <t>シュウニュウ</t>
    </rPh>
    <rPh sb="78" eb="80">
      <t>ゾウカ</t>
    </rPh>
    <rPh sb="86" eb="88">
      <t>イゼン</t>
    </rPh>
    <rPh sb="91" eb="93">
      <t>コウキョウ</t>
    </rPh>
    <rPh sb="93" eb="96">
      <t>ゲスイドウ</t>
    </rPh>
    <rPh sb="96" eb="98">
      <t>ジギョウ</t>
    </rPh>
    <rPh sb="99" eb="100">
      <t>ア</t>
    </rPh>
    <rPh sb="103" eb="105">
      <t>ジギョウ</t>
    </rPh>
    <rPh sb="105" eb="107">
      <t>ウンエイ</t>
    </rPh>
    <rPh sb="117" eb="118">
      <t>ナ</t>
    </rPh>
    <rPh sb="119" eb="120">
      <t>タ</t>
    </rPh>
    <rPh sb="124" eb="126">
      <t>ジョウキョウ</t>
    </rPh>
    <rPh sb="130" eb="132">
      <t>コンゴ</t>
    </rPh>
    <rPh sb="133" eb="135">
      <t>カイゼン</t>
    </rPh>
    <rPh sb="136" eb="138">
      <t>ヒツヨウ</t>
    </rPh>
    <phoneticPr fontId="4"/>
  </si>
  <si>
    <t>　経常収支比率は100％を下回り、単年度収支が赤字となり、多額の欠損金が発生している状況である。経費回収率も依然として類似団体平均より低く横ばいである。
　流動比率が令和４年度でプラス値に転じたのは、現金預金の仕訳修正による資金の増が要因となっているが、依然類似団体平均を下回っている。これは本事業を公共下水道事業と合わせて運営しているためであり、本事業単独での支払能力はない。
　企業債残高対事業規模比率は類似団体に比べ高く、事業規模の割に企業債残高が多い。これは、当該地域の地理的要因のため事業費がかさんだためである。
　汚水処理原価が類似団体に比べ低くなっているが、本事業は公共下水道事業と同一の使用料体系を採用しているため使用料単価が安く、経費回収率が低くなっている。
　水洗化率は類似団体に比べ低い。これは、当該地域が市街地より少子高齢化が進んでおり、切り替え工事をためらう世帯が多いためである。そのため、施設利用率も類似団体に比べ低く、効率性にも課題が残る。</t>
    <rPh sb="1" eb="3">
      <t>ケイジョウ</t>
    </rPh>
    <rPh sb="3" eb="5">
      <t>シュウシ</t>
    </rPh>
    <rPh sb="6" eb="7">
      <t>リツ</t>
    </rPh>
    <rPh sb="13" eb="15">
      <t>シタマワ</t>
    </rPh>
    <rPh sb="17" eb="20">
      <t>タンネンド</t>
    </rPh>
    <rPh sb="20" eb="22">
      <t>シュウシ</t>
    </rPh>
    <rPh sb="23" eb="25">
      <t>アカジ</t>
    </rPh>
    <rPh sb="29" eb="31">
      <t>タガク</t>
    </rPh>
    <rPh sb="32" eb="35">
      <t>ケッソンキン</t>
    </rPh>
    <rPh sb="36" eb="38">
      <t>ハッセイ</t>
    </rPh>
    <rPh sb="42" eb="44">
      <t>ジョウキョウ</t>
    </rPh>
    <rPh sb="48" eb="53">
      <t>ケイヒカイシュウリツ</t>
    </rPh>
    <rPh sb="54" eb="56">
      <t>イゼン</t>
    </rPh>
    <rPh sb="59" eb="63">
      <t>ルイジダンタイ</t>
    </rPh>
    <rPh sb="63" eb="65">
      <t>ヘイキン</t>
    </rPh>
    <rPh sb="67" eb="68">
      <t>ヒク</t>
    </rPh>
    <rPh sb="69" eb="70">
      <t>ヨコ</t>
    </rPh>
    <rPh sb="84" eb="86">
      <t>レイワ</t>
    </rPh>
    <rPh sb="87" eb="89">
      <t>ネンド</t>
    </rPh>
    <rPh sb="93" eb="94">
      <t>チ</t>
    </rPh>
    <rPh sb="95" eb="96">
      <t>テン</t>
    </rPh>
    <rPh sb="101" eb="103">
      <t>ゲンキン</t>
    </rPh>
    <rPh sb="103" eb="105">
      <t>ヨキン</t>
    </rPh>
    <rPh sb="106" eb="108">
      <t>シワケ</t>
    </rPh>
    <rPh sb="108" eb="110">
      <t>シュウセイ</t>
    </rPh>
    <rPh sb="113" eb="115">
      <t>シキン</t>
    </rPh>
    <rPh sb="116" eb="117">
      <t>ゾウ</t>
    </rPh>
    <rPh sb="118" eb="120">
      <t>ヨウイン</t>
    </rPh>
    <rPh sb="128" eb="130">
      <t>イゼン</t>
    </rPh>
    <rPh sb="130" eb="132">
      <t>ルイジ</t>
    </rPh>
    <rPh sb="132" eb="134">
      <t>ダンタイ</t>
    </rPh>
    <rPh sb="134" eb="136">
      <t>ヘイキン</t>
    </rPh>
    <rPh sb="137" eb="139">
      <t>シタマワ</t>
    </rPh>
    <rPh sb="147" eb="148">
      <t>ホン</t>
    </rPh>
    <rPh sb="148" eb="150">
      <t>ジギョウ</t>
    </rPh>
    <rPh sb="151" eb="153">
      <t>コウキョウ</t>
    </rPh>
    <rPh sb="153" eb="155">
      <t>ゲスイ</t>
    </rPh>
    <rPh sb="155" eb="156">
      <t>ドウ</t>
    </rPh>
    <rPh sb="156" eb="158">
      <t>ジギョウ</t>
    </rPh>
    <rPh sb="159" eb="160">
      <t>ア</t>
    </rPh>
    <rPh sb="163" eb="165">
      <t>ウンエイ</t>
    </rPh>
    <rPh sb="175" eb="176">
      <t>ホン</t>
    </rPh>
    <rPh sb="176" eb="178">
      <t>ジギョウ</t>
    </rPh>
    <rPh sb="178" eb="180">
      <t>タンドク</t>
    </rPh>
    <rPh sb="182" eb="184">
      <t>シハラ</t>
    </rPh>
    <rPh sb="184" eb="186">
      <t>ノウリョク</t>
    </rPh>
    <rPh sb="193" eb="195">
      <t>キギョウ</t>
    </rPh>
    <rPh sb="195" eb="196">
      <t>サイ</t>
    </rPh>
    <rPh sb="196" eb="198">
      <t>ザンダカ</t>
    </rPh>
    <rPh sb="198" eb="199">
      <t>タイ</t>
    </rPh>
    <rPh sb="199" eb="201">
      <t>ジギョウ</t>
    </rPh>
    <rPh sb="201" eb="203">
      <t>キボ</t>
    </rPh>
    <rPh sb="203" eb="205">
      <t>ヒリツ</t>
    </rPh>
    <rPh sb="206" eb="208">
      <t>ルイジ</t>
    </rPh>
    <rPh sb="208" eb="210">
      <t>ダンタイ</t>
    </rPh>
    <rPh sb="211" eb="212">
      <t>クラ</t>
    </rPh>
    <rPh sb="213" eb="214">
      <t>タカ</t>
    </rPh>
    <rPh sb="216" eb="218">
      <t>ジギョウ</t>
    </rPh>
    <rPh sb="218" eb="220">
      <t>キボ</t>
    </rPh>
    <rPh sb="221" eb="222">
      <t>ワリ</t>
    </rPh>
    <rPh sb="223" eb="225">
      <t>キギョウ</t>
    </rPh>
    <rPh sb="225" eb="226">
      <t>サイ</t>
    </rPh>
    <rPh sb="226" eb="228">
      <t>ザンダカ</t>
    </rPh>
    <rPh sb="229" eb="230">
      <t>オオ</t>
    </rPh>
    <rPh sb="236" eb="238">
      <t>トウガイ</t>
    </rPh>
    <rPh sb="238" eb="240">
      <t>チイキ</t>
    </rPh>
    <rPh sb="241" eb="244">
      <t>チリテキ</t>
    </rPh>
    <rPh sb="244" eb="246">
      <t>ヨウイン</t>
    </rPh>
    <rPh sb="249" eb="252">
      <t>ジギョウヒ</t>
    </rPh>
    <rPh sb="273" eb="275">
      <t>ルイジ</t>
    </rPh>
    <rPh sb="275" eb="277">
      <t>ダンタイ</t>
    </rPh>
    <rPh sb="278" eb="279">
      <t>クラ</t>
    </rPh>
    <rPh sb="280" eb="281">
      <t>ヒク</t>
    </rPh>
    <rPh sb="289" eb="290">
      <t>ホン</t>
    </rPh>
    <rPh sb="290" eb="292">
      <t>ジギョウ</t>
    </rPh>
    <rPh sb="293" eb="295">
      <t>コウキョウ</t>
    </rPh>
    <rPh sb="295" eb="297">
      <t>ゲスイ</t>
    </rPh>
    <rPh sb="297" eb="298">
      <t>ドウ</t>
    </rPh>
    <rPh sb="298" eb="300">
      <t>ジギョウ</t>
    </rPh>
    <rPh sb="301" eb="303">
      <t>ドウイツ</t>
    </rPh>
    <rPh sb="304" eb="307">
      <t>シヨウリョウ</t>
    </rPh>
    <rPh sb="307" eb="309">
      <t>タイケイ</t>
    </rPh>
    <rPh sb="310" eb="312">
      <t>サイヨウ</t>
    </rPh>
    <rPh sb="318" eb="321">
      <t>シヨウリョウ</t>
    </rPh>
    <rPh sb="321" eb="323">
      <t>タンカ</t>
    </rPh>
    <rPh sb="324" eb="325">
      <t>ヤス</t>
    </rPh>
    <rPh sb="327" eb="329">
      <t>ケイヒ</t>
    </rPh>
    <rPh sb="329" eb="331">
      <t>カイシュウ</t>
    </rPh>
    <rPh sb="331" eb="332">
      <t>リツ</t>
    </rPh>
    <rPh sb="333" eb="334">
      <t>ヒク</t>
    </rPh>
    <rPh sb="344" eb="347">
      <t>スイセンカ</t>
    </rPh>
    <rPh sb="347" eb="348">
      <t>リツ</t>
    </rPh>
    <rPh sb="349" eb="351">
      <t>ルイジ</t>
    </rPh>
    <rPh sb="351" eb="353">
      <t>ダンタイ</t>
    </rPh>
    <rPh sb="354" eb="355">
      <t>クラ</t>
    </rPh>
    <rPh sb="356" eb="357">
      <t>ヒク</t>
    </rPh>
    <rPh sb="363" eb="365">
      <t>トウガイ</t>
    </rPh>
    <rPh sb="365" eb="367">
      <t>チイキ</t>
    </rPh>
    <rPh sb="373" eb="375">
      <t>ショウシ</t>
    </rPh>
    <rPh sb="375" eb="378">
      <t>コウレイカ</t>
    </rPh>
    <rPh sb="379" eb="380">
      <t>スス</t>
    </rPh>
    <rPh sb="385" eb="386">
      <t>キ</t>
    </rPh>
    <rPh sb="387" eb="388">
      <t>カ</t>
    </rPh>
    <rPh sb="389" eb="391">
      <t>コウジ</t>
    </rPh>
    <rPh sb="396" eb="398">
      <t>セタイ</t>
    </rPh>
    <rPh sb="399" eb="400">
      <t>オオ</t>
    </rPh>
    <rPh sb="412" eb="414">
      <t>シセツ</t>
    </rPh>
    <rPh sb="414" eb="417">
      <t>リヨウリツ</t>
    </rPh>
    <rPh sb="418" eb="420">
      <t>ルイジ</t>
    </rPh>
    <rPh sb="420" eb="422">
      <t>ダンタイ</t>
    </rPh>
    <rPh sb="423" eb="424">
      <t>クラ</t>
    </rPh>
    <rPh sb="425" eb="426">
      <t>ヒク</t>
    </rPh>
    <rPh sb="428" eb="431">
      <t>コウリツセイ</t>
    </rPh>
    <rPh sb="433" eb="435">
      <t>カダイ</t>
    </rPh>
    <rPh sb="436" eb="437">
      <t>ノコ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</si>
</sst>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DA-45E5-9507-413629D875C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0.02</c:v>
                </c:pt>
                <c:pt idx="2">
                  <c:v>0.02</c:v>
                </c:pt>
                <c:pt idx="3">
                  <c:v>0.01</c:v>
                </c:pt>
                <c:pt idx="4">
                  <c:v>0.01</c:v>
                </c:pt>
              </c:numCache>
            </c:numRef>
          </c:val>
          <c:smooth val="0"/>
          <c:extLst>
            <c:ext xmlns:c16="http://schemas.microsoft.com/office/drawing/2014/chart" uri="{C3380CC4-5D6E-409C-BE32-E72D297353CC}">
              <c16:uniqueId val="{00000001-47DA-45E5-9507-413629D875C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90.53</c:v>
                </c:pt>
                <c:pt idx="1">
                  <c:v>73.06</c:v>
                </c:pt>
                <c:pt idx="2">
                  <c:v>89.43</c:v>
                </c:pt>
                <c:pt idx="3">
                  <c:v>90.29</c:v>
                </c:pt>
                <c:pt idx="4">
                  <c:v>88.92</c:v>
                </c:pt>
              </c:numCache>
            </c:numRef>
          </c:val>
          <c:extLst>
            <c:ext xmlns:c16="http://schemas.microsoft.com/office/drawing/2014/chart" uri="{C3380CC4-5D6E-409C-BE32-E72D297353CC}">
              <c16:uniqueId val="{00000000-C129-4D6D-BA7E-EB46DBC1CD5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101.27</c:v>
                </c:pt>
                <c:pt idx="1">
                  <c:v>101.91</c:v>
                </c:pt>
                <c:pt idx="2">
                  <c:v>103.09</c:v>
                </c:pt>
                <c:pt idx="3">
                  <c:v>102.11</c:v>
                </c:pt>
                <c:pt idx="4">
                  <c:v>101.91</c:v>
                </c:pt>
              </c:numCache>
            </c:numRef>
          </c:val>
          <c:smooth val="0"/>
          <c:extLst>
            <c:ext xmlns:c16="http://schemas.microsoft.com/office/drawing/2014/chart" uri="{C3380CC4-5D6E-409C-BE32-E72D297353CC}">
              <c16:uniqueId val="{00000001-C129-4D6D-BA7E-EB46DBC1CD5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16.23</c:v>
                </c:pt>
                <c:pt idx="1">
                  <c:v>19.170000000000002</c:v>
                </c:pt>
                <c:pt idx="2">
                  <c:v>22.17</c:v>
                </c:pt>
                <c:pt idx="3">
                  <c:v>25.07</c:v>
                </c:pt>
                <c:pt idx="4">
                  <c:v>27.86</c:v>
                </c:pt>
              </c:numCache>
            </c:numRef>
          </c:val>
          <c:extLst>
            <c:ext xmlns:c16="http://schemas.microsoft.com/office/drawing/2014/chart" uri="{C3380CC4-5D6E-409C-BE32-E72D297353CC}">
              <c16:uniqueId val="{00000000-6C3C-4DA7-A1C4-EEB722AF2F9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24.32</c:v>
                </c:pt>
                <c:pt idx="1">
                  <c:v>28.19</c:v>
                </c:pt>
                <c:pt idx="2">
                  <c:v>24.8</c:v>
                </c:pt>
                <c:pt idx="3">
                  <c:v>28.12</c:v>
                </c:pt>
                <c:pt idx="4">
                  <c:v>28.79</c:v>
                </c:pt>
              </c:numCache>
            </c:numRef>
          </c:val>
          <c:smooth val="0"/>
          <c:extLst>
            <c:ext xmlns:c16="http://schemas.microsoft.com/office/drawing/2014/chart" uri="{C3380CC4-5D6E-409C-BE32-E72D297353CC}">
              <c16:uniqueId val="{00000001-6C3C-4DA7-A1C4-EEB722AF2F9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DE-4736-ABF3-0D3C7C6B24E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BDE-4736-ABF3-0D3C7C6B24E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2155.9</c:v>
                </c:pt>
                <c:pt idx="1">
                  <c:v>2507.02</c:v>
                </c:pt>
                <c:pt idx="2">
                  <c:v>2178.2199999999998</c:v>
                </c:pt>
                <c:pt idx="3">
                  <c:v>2295.17</c:v>
                </c:pt>
                <c:pt idx="4">
                  <c:v>2400.12</c:v>
                </c:pt>
              </c:numCache>
            </c:numRef>
          </c:val>
          <c:extLst>
            <c:ext xmlns:c16="http://schemas.microsoft.com/office/drawing/2014/chart" uri="{C3380CC4-5D6E-409C-BE32-E72D297353CC}">
              <c16:uniqueId val="{00000000-F95C-4798-923F-55879215BA7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137.09</c:v>
                </c:pt>
                <c:pt idx="1">
                  <c:v>127.98</c:v>
                </c:pt>
                <c:pt idx="2">
                  <c:v>101.24</c:v>
                </c:pt>
                <c:pt idx="3">
                  <c:v>124.9</c:v>
                </c:pt>
                <c:pt idx="4">
                  <c:v>124.8</c:v>
                </c:pt>
              </c:numCache>
            </c:numRef>
          </c:val>
          <c:smooth val="0"/>
          <c:extLst>
            <c:ext xmlns:c16="http://schemas.microsoft.com/office/drawing/2014/chart" uri="{C3380CC4-5D6E-409C-BE32-E72D297353CC}">
              <c16:uniqueId val="{00000001-F95C-4798-923F-55879215BA7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-5.23</c:v>
                </c:pt>
                <c:pt idx="1">
                  <c:v>-54.88</c:v>
                </c:pt>
                <c:pt idx="2">
                  <c:v>-71.41</c:v>
                </c:pt>
                <c:pt idx="3">
                  <c:v>-96.83</c:v>
                </c:pt>
                <c:pt idx="4">
                  <c:v>0.98</c:v>
                </c:pt>
              </c:numCache>
            </c:numRef>
          </c:val>
          <c:extLst>
            <c:ext xmlns:c16="http://schemas.microsoft.com/office/drawing/2014/chart" uri="{C3380CC4-5D6E-409C-BE32-E72D297353CC}">
              <c16:uniqueId val="{00000000-FCB3-4AA0-9D13-FB5EC6458CF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43.5</c:v>
                </c:pt>
                <c:pt idx="1">
                  <c:v>44.14</c:v>
                </c:pt>
                <c:pt idx="2">
                  <c:v>37.24</c:v>
                </c:pt>
                <c:pt idx="3">
                  <c:v>33.58</c:v>
                </c:pt>
                <c:pt idx="4">
                  <c:v>35.42</c:v>
                </c:pt>
              </c:numCache>
            </c:numRef>
          </c:val>
          <c:smooth val="0"/>
          <c:extLst>
            <c:ext xmlns:c16="http://schemas.microsoft.com/office/drawing/2014/chart" uri="{C3380CC4-5D6E-409C-BE32-E72D297353CC}">
              <c16:uniqueId val="{00000001-FCB3-4AA0-9D13-FB5EC6458CF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2073.2600000000002</c:v>
                </c:pt>
                <c:pt idx="1">
                  <c:v>2010.05</c:v>
                </c:pt>
                <c:pt idx="2">
                  <c:v>1867.29</c:v>
                </c:pt>
                <c:pt idx="3">
                  <c:v>2002.24</c:v>
                </c:pt>
                <c:pt idx="4">
                  <c:v>2164.9899999999998</c:v>
                </c:pt>
              </c:numCache>
            </c:numRef>
          </c:val>
          <c:extLst>
            <c:ext xmlns:c16="http://schemas.microsoft.com/office/drawing/2014/chart" uri="{C3380CC4-5D6E-409C-BE32-E72D297353CC}">
              <c16:uniqueId val="{00000000-59CF-46A0-A2BC-AA3D9BC7D37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654.91999999999996</c:v>
                </c:pt>
                <c:pt idx="1">
                  <c:v>654.71</c:v>
                </c:pt>
                <c:pt idx="2">
                  <c:v>783.8</c:v>
                </c:pt>
                <c:pt idx="3">
                  <c:v>778.81</c:v>
                </c:pt>
                <c:pt idx="4">
                  <c:v>718.49</c:v>
                </c:pt>
              </c:numCache>
            </c:numRef>
          </c:val>
          <c:smooth val="0"/>
          <c:extLst>
            <c:ext xmlns:c16="http://schemas.microsoft.com/office/drawing/2014/chart" uri="{C3380CC4-5D6E-409C-BE32-E72D297353CC}">
              <c16:uniqueId val="{00000001-59CF-46A0-A2BC-AA3D9BC7D37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51.63</c:v>
                </c:pt>
                <c:pt idx="1">
                  <c:v>45.15</c:v>
                </c:pt>
                <c:pt idx="2">
                  <c:v>48.68</c:v>
                </c:pt>
                <c:pt idx="3">
                  <c:v>54.86</c:v>
                </c:pt>
                <c:pt idx="4">
                  <c:v>54.01</c:v>
                </c:pt>
              </c:numCache>
            </c:numRef>
          </c:val>
          <c:extLst>
            <c:ext xmlns:c16="http://schemas.microsoft.com/office/drawing/2014/chart" uri="{C3380CC4-5D6E-409C-BE32-E72D297353CC}">
              <c16:uniqueId val="{00000000-2FBF-4E77-ABCF-8CD224CAE03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65.39</c:v>
                </c:pt>
                <c:pt idx="1">
                  <c:v>65.37</c:v>
                </c:pt>
                <c:pt idx="2">
                  <c:v>68.11</c:v>
                </c:pt>
                <c:pt idx="3">
                  <c:v>67.23</c:v>
                </c:pt>
                <c:pt idx="4">
                  <c:v>61.82</c:v>
                </c:pt>
              </c:numCache>
            </c:numRef>
          </c:val>
          <c:smooth val="0"/>
          <c:extLst>
            <c:ext xmlns:c16="http://schemas.microsoft.com/office/drawing/2014/chart" uri="{C3380CC4-5D6E-409C-BE32-E72D297353CC}">
              <c16:uniqueId val="{00000001-2FBF-4E77-ABCF-8CD224CAE03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208.05</c:v>
                </c:pt>
                <c:pt idx="1">
                  <c:v>237.82</c:v>
                </c:pt>
                <c:pt idx="2">
                  <c:v>263.05</c:v>
                </c:pt>
                <c:pt idx="3">
                  <c:v>240.74</c:v>
                </c:pt>
                <c:pt idx="4">
                  <c:v>245.46</c:v>
                </c:pt>
              </c:numCache>
            </c:numRef>
          </c:val>
          <c:extLst>
            <c:ext xmlns:c16="http://schemas.microsoft.com/office/drawing/2014/chart" uri="{C3380CC4-5D6E-409C-BE32-E72D297353CC}">
              <c16:uniqueId val="{00000000-8644-455B-9225-770046662FE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230.88</c:v>
                </c:pt>
                <c:pt idx="1">
                  <c:v>228.99</c:v>
                </c:pt>
                <c:pt idx="2">
                  <c:v>222.41</c:v>
                </c:pt>
                <c:pt idx="3">
                  <c:v>228.21</c:v>
                </c:pt>
                <c:pt idx="4">
                  <c:v>246.9</c:v>
                </c:pt>
              </c:numCache>
            </c:numRef>
          </c:val>
          <c:smooth val="0"/>
          <c:extLst>
            <c:ext xmlns:c16="http://schemas.microsoft.com/office/drawing/2014/chart" uri="{C3380CC4-5D6E-409C-BE32-E72D297353CC}">
              <c16:uniqueId val="{00000001-8644-455B-9225-770046662FE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39.07</c:v>
                </c:pt>
                <c:pt idx="1">
                  <c:v>37.92</c:v>
                </c:pt>
                <c:pt idx="2">
                  <c:v>39.590000000000003</c:v>
                </c:pt>
                <c:pt idx="3">
                  <c:v>37.42</c:v>
                </c:pt>
                <c:pt idx="4">
                  <c:v>39.85</c:v>
                </c:pt>
              </c:numCache>
            </c:numRef>
          </c:val>
          <c:extLst>
            <c:ext xmlns:c16="http://schemas.microsoft.com/office/drawing/2014/chart" uri="{C3380CC4-5D6E-409C-BE32-E72D297353CC}">
              <c16:uniqueId val="{00000000-591E-41CA-AB32-6D781F128B9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54.06</c:v>
                </c:pt>
                <c:pt idx="2">
                  <c:v>55.26</c:v>
                </c:pt>
                <c:pt idx="3">
                  <c:v>54.54</c:v>
                </c:pt>
                <c:pt idx="4">
                  <c:v>52.9</c:v>
                </c:pt>
              </c:numCache>
            </c:numRef>
          </c:val>
          <c:smooth val="0"/>
          <c:extLst>
            <c:ext xmlns:c16="http://schemas.microsoft.com/office/drawing/2014/chart" uri="{C3380CC4-5D6E-409C-BE32-E72D297353CC}">
              <c16:uniqueId val="{00000001-591E-41CA-AB32-6D781F128B9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73.41</c:v>
                </c:pt>
                <c:pt idx="1">
                  <c:v>74.180000000000007</c:v>
                </c:pt>
                <c:pt idx="2">
                  <c:v>74.680000000000007</c:v>
                </c:pt>
                <c:pt idx="3">
                  <c:v>74.790000000000006</c:v>
                </c:pt>
                <c:pt idx="4">
                  <c:v>76.34</c:v>
                </c:pt>
              </c:numCache>
            </c:numRef>
          </c:val>
          <c:extLst>
            <c:ext xmlns:c16="http://schemas.microsoft.com/office/drawing/2014/chart" uri="{C3380CC4-5D6E-409C-BE32-E72D297353CC}">
              <c16:uniqueId val="{00000000-BBE1-4552-891D-69D8482DB73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90.04</c:v>
                </c:pt>
                <c:pt idx="1">
                  <c:v>90.11</c:v>
                </c:pt>
                <c:pt idx="2">
                  <c:v>90.52</c:v>
                </c:pt>
                <c:pt idx="3">
                  <c:v>90.3</c:v>
                </c:pt>
                <c:pt idx="4">
                  <c:v>90.3</c:v>
                </c:pt>
              </c:numCache>
            </c:numRef>
          </c:val>
          <c:smooth val="0"/>
          <c:extLst>
            <c:ext xmlns:c16="http://schemas.microsoft.com/office/drawing/2014/chart" uri="{C3380CC4-5D6E-409C-BE32-E72D297353CC}">
              <c16:uniqueId val="{00000001-BBE1-4552-891D-69D8482DB73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H16"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奈良市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F1</v>
      </c>
      <c r="X8" s="35"/>
      <c r="Y8" s="35"/>
      <c r="Z8" s="35"/>
      <c r="AA8" s="35"/>
      <c r="AB8" s="35"/>
      <c r="AC8" s="35"/>
      <c r="AD8" s="36" t="str">
        <f>データ!$M$6</f>
        <v>民間企業出身 その他</v>
      </c>
      <c r="AE8" s="36"/>
      <c r="AF8" s="36"/>
      <c r="AG8" s="36"/>
      <c r="AH8" s="36"/>
      <c r="AI8" s="36"/>
      <c r="AJ8" s="36"/>
      <c r="AK8" s="3"/>
      <c r="AL8" s="37">
        <f>データ!S6</f>
        <v>351418</v>
      </c>
      <c r="AM8" s="37"/>
      <c r="AN8" s="37"/>
      <c r="AO8" s="37"/>
      <c r="AP8" s="37"/>
      <c r="AQ8" s="37"/>
      <c r="AR8" s="37"/>
      <c r="AS8" s="37"/>
      <c r="AT8" s="38">
        <f>データ!T6</f>
        <v>276.94</v>
      </c>
      <c r="AU8" s="38"/>
      <c r="AV8" s="38"/>
      <c r="AW8" s="38"/>
      <c r="AX8" s="38"/>
      <c r="AY8" s="38"/>
      <c r="AZ8" s="38"/>
      <c r="BA8" s="38"/>
      <c r="BB8" s="38">
        <f>データ!U6</f>
        <v>1268.93</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56.68</v>
      </c>
      <c r="J10" s="38"/>
      <c r="K10" s="38"/>
      <c r="L10" s="38"/>
      <c r="M10" s="38"/>
      <c r="N10" s="38"/>
      <c r="O10" s="38"/>
      <c r="P10" s="38">
        <f>データ!P6</f>
        <v>1.26</v>
      </c>
      <c r="Q10" s="38"/>
      <c r="R10" s="38"/>
      <c r="S10" s="38"/>
      <c r="T10" s="38"/>
      <c r="U10" s="38"/>
      <c r="V10" s="38"/>
      <c r="W10" s="38">
        <f>データ!Q6</f>
        <v>78.34</v>
      </c>
      <c r="X10" s="38"/>
      <c r="Y10" s="38"/>
      <c r="Z10" s="38"/>
      <c r="AA10" s="38"/>
      <c r="AB10" s="38"/>
      <c r="AC10" s="38"/>
      <c r="AD10" s="37">
        <f>データ!R6</f>
        <v>2893</v>
      </c>
      <c r="AE10" s="37"/>
      <c r="AF10" s="37"/>
      <c r="AG10" s="37"/>
      <c r="AH10" s="37"/>
      <c r="AI10" s="37"/>
      <c r="AJ10" s="37"/>
      <c r="AK10" s="2"/>
      <c r="AL10" s="37">
        <f>データ!V6</f>
        <v>4426</v>
      </c>
      <c r="AM10" s="37"/>
      <c r="AN10" s="37"/>
      <c r="AO10" s="37"/>
      <c r="AP10" s="37"/>
      <c r="AQ10" s="37"/>
      <c r="AR10" s="37"/>
      <c r="AS10" s="37"/>
      <c r="AT10" s="38">
        <f>データ!W6</f>
        <v>2.87</v>
      </c>
      <c r="AU10" s="38"/>
      <c r="AV10" s="38"/>
      <c r="AW10" s="38"/>
      <c r="AX10" s="38"/>
      <c r="AY10" s="38"/>
      <c r="AZ10" s="38"/>
      <c r="BA10" s="38"/>
      <c r="BB10" s="38">
        <f>データ!X6</f>
        <v>1542.16</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4Zs/uZua9SGLrwh/b2Oo9D/v1y/W4ylhH5z1Y19jqkEmq/oA7sg0a1fD+aKr/8kyyJ5j6vFL5PXtYA1caw4QNQ==" saltValue="xmdmaQPjs/yfXmkBp9F6M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292010</v>
      </c>
      <c r="D6" s="19">
        <f t="shared" si="3"/>
        <v>46</v>
      </c>
      <c r="E6" s="19">
        <f t="shared" si="3"/>
        <v>17</v>
      </c>
      <c r="F6" s="19">
        <f t="shared" si="3"/>
        <v>5</v>
      </c>
      <c r="G6" s="19">
        <f t="shared" si="3"/>
        <v>0</v>
      </c>
      <c r="H6" s="19" t="str">
        <f t="shared" si="3"/>
        <v>奈良県　奈良市</v>
      </c>
      <c r="I6" s="19" t="str">
        <f t="shared" si="3"/>
        <v>法適用</v>
      </c>
      <c r="J6" s="19" t="str">
        <f t="shared" si="3"/>
        <v>下水道事業</v>
      </c>
      <c r="K6" s="19" t="str">
        <f t="shared" si="3"/>
        <v>農業集落排水</v>
      </c>
      <c r="L6" s="19" t="str">
        <f t="shared" si="3"/>
        <v>F1</v>
      </c>
      <c r="M6" s="19" t="str">
        <f t="shared" si="3"/>
        <v>民間企業出身 その他</v>
      </c>
      <c r="N6" s="20" t="str">
        <f t="shared" si="3"/>
        <v>-</v>
      </c>
      <c r="O6" s="20">
        <f t="shared" si="3"/>
        <v>56.68</v>
      </c>
      <c r="P6" s="20">
        <f t="shared" si="3"/>
        <v>1.26</v>
      </c>
      <c r="Q6" s="20">
        <f t="shared" si="3"/>
        <v>78.34</v>
      </c>
      <c r="R6" s="20">
        <f t="shared" si="3"/>
        <v>2893</v>
      </c>
      <c r="S6" s="20">
        <f t="shared" si="3"/>
        <v>351418</v>
      </c>
      <c r="T6" s="20">
        <f t="shared" si="3"/>
        <v>276.94</v>
      </c>
      <c r="U6" s="20">
        <f t="shared" si="3"/>
        <v>1268.93</v>
      </c>
      <c r="V6" s="20">
        <f t="shared" si="3"/>
        <v>4426</v>
      </c>
      <c r="W6" s="20">
        <f t="shared" si="3"/>
        <v>2.87</v>
      </c>
      <c r="X6" s="20">
        <f t="shared" si="3"/>
        <v>1542.16</v>
      </c>
      <c r="Y6" s="21">
        <f>IF(Y7="",NA(),Y7)</f>
        <v>90.53</v>
      </c>
      <c r="Z6" s="21">
        <f t="shared" ref="Z6:AH6" si="4">IF(Z7="",NA(),Z7)</f>
        <v>73.06</v>
      </c>
      <c r="AA6" s="21">
        <f t="shared" si="4"/>
        <v>89.43</v>
      </c>
      <c r="AB6" s="21">
        <f t="shared" si="4"/>
        <v>90.29</v>
      </c>
      <c r="AC6" s="21">
        <f t="shared" si="4"/>
        <v>88.92</v>
      </c>
      <c r="AD6" s="21">
        <f t="shared" si="4"/>
        <v>101.27</v>
      </c>
      <c r="AE6" s="21">
        <f t="shared" si="4"/>
        <v>101.91</v>
      </c>
      <c r="AF6" s="21">
        <f t="shared" si="4"/>
        <v>103.09</v>
      </c>
      <c r="AG6" s="21">
        <f t="shared" si="4"/>
        <v>102.11</v>
      </c>
      <c r="AH6" s="21">
        <f t="shared" si="4"/>
        <v>101.91</v>
      </c>
      <c r="AI6" s="20" t="str">
        <f>IF(AI7="","",IF(AI7="-","【-】","【"&amp;SUBSTITUTE(TEXT(AI7,"#,##0.00"),"-","△")&amp;"】"))</f>
        <v>【103.61】</v>
      </c>
      <c r="AJ6" s="21">
        <f>IF(AJ7="",NA(),AJ7)</f>
        <v>2155.9</v>
      </c>
      <c r="AK6" s="21">
        <f t="shared" ref="AK6:AS6" si="5">IF(AK7="",NA(),AK7)</f>
        <v>2507.02</v>
      </c>
      <c r="AL6" s="21">
        <f t="shared" si="5"/>
        <v>2178.2199999999998</v>
      </c>
      <c r="AM6" s="21">
        <f t="shared" si="5"/>
        <v>2295.17</v>
      </c>
      <c r="AN6" s="21">
        <f t="shared" si="5"/>
        <v>2400.12</v>
      </c>
      <c r="AO6" s="21">
        <f t="shared" si="5"/>
        <v>137.09</v>
      </c>
      <c r="AP6" s="21">
        <f t="shared" si="5"/>
        <v>127.98</v>
      </c>
      <c r="AQ6" s="21">
        <f t="shared" si="5"/>
        <v>101.24</v>
      </c>
      <c r="AR6" s="21">
        <f t="shared" si="5"/>
        <v>124.9</v>
      </c>
      <c r="AS6" s="21">
        <f t="shared" si="5"/>
        <v>124.8</v>
      </c>
      <c r="AT6" s="20" t="str">
        <f>IF(AT7="","",IF(AT7="-","【-】","【"&amp;SUBSTITUTE(TEXT(AT7,"#,##0.00"),"-","△")&amp;"】"))</f>
        <v>【133.62】</v>
      </c>
      <c r="AU6" s="21">
        <f>IF(AU7="",NA(),AU7)</f>
        <v>-5.23</v>
      </c>
      <c r="AV6" s="21">
        <f t="shared" ref="AV6:BD6" si="6">IF(AV7="",NA(),AV7)</f>
        <v>-54.88</v>
      </c>
      <c r="AW6" s="21">
        <f t="shared" si="6"/>
        <v>-71.41</v>
      </c>
      <c r="AX6" s="21">
        <f t="shared" si="6"/>
        <v>-96.83</v>
      </c>
      <c r="AY6" s="21">
        <f t="shared" si="6"/>
        <v>0.98</v>
      </c>
      <c r="AZ6" s="21">
        <f t="shared" si="6"/>
        <v>43.5</v>
      </c>
      <c r="BA6" s="21">
        <f t="shared" si="6"/>
        <v>44.14</v>
      </c>
      <c r="BB6" s="21">
        <f t="shared" si="6"/>
        <v>37.24</v>
      </c>
      <c r="BC6" s="21">
        <f t="shared" si="6"/>
        <v>33.58</v>
      </c>
      <c r="BD6" s="21">
        <f t="shared" si="6"/>
        <v>35.42</v>
      </c>
      <c r="BE6" s="20" t="str">
        <f>IF(BE7="","",IF(BE7="-","【-】","【"&amp;SUBSTITUTE(TEXT(BE7,"#,##0.00"),"-","△")&amp;"】"))</f>
        <v>【36.94】</v>
      </c>
      <c r="BF6" s="21">
        <f>IF(BF7="",NA(),BF7)</f>
        <v>2073.2600000000002</v>
      </c>
      <c r="BG6" s="21">
        <f t="shared" ref="BG6:BO6" si="7">IF(BG7="",NA(),BG7)</f>
        <v>2010.05</v>
      </c>
      <c r="BH6" s="21">
        <f t="shared" si="7"/>
        <v>1867.29</v>
      </c>
      <c r="BI6" s="21">
        <f t="shared" si="7"/>
        <v>2002.24</v>
      </c>
      <c r="BJ6" s="21">
        <f t="shared" si="7"/>
        <v>2164.9899999999998</v>
      </c>
      <c r="BK6" s="21">
        <f t="shared" si="7"/>
        <v>654.91999999999996</v>
      </c>
      <c r="BL6" s="21">
        <f t="shared" si="7"/>
        <v>654.71</v>
      </c>
      <c r="BM6" s="21">
        <f t="shared" si="7"/>
        <v>783.8</v>
      </c>
      <c r="BN6" s="21">
        <f t="shared" si="7"/>
        <v>778.81</v>
      </c>
      <c r="BO6" s="21">
        <f t="shared" si="7"/>
        <v>718.49</v>
      </c>
      <c r="BP6" s="20" t="str">
        <f>IF(BP7="","",IF(BP7="-","【-】","【"&amp;SUBSTITUTE(TEXT(BP7,"#,##0.00"),"-","△")&amp;"】"))</f>
        <v>【809.19】</v>
      </c>
      <c r="BQ6" s="21">
        <f>IF(BQ7="",NA(),BQ7)</f>
        <v>51.63</v>
      </c>
      <c r="BR6" s="21">
        <f t="shared" ref="BR6:BZ6" si="8">IF(BR7="",NA(),BR7)</f>
        <v>45.15</v>
      </c>
      <c r="BS6" s="21">
        <f t="shared" si="8"/>
        <v>48.68</v>
      </c>
      <c r="BT6" s="21">
        <f t="shared" si="8"/>
        <v>54.86</v>
      </c>
      <c r="BU6" s="21">
        <f t="shared" si="8"/>
        <v>54.01</v>
      </c>
      <c r="BV6" s="21">
        <f t="shared" si="8"/>
        <v>65.39</v>
      </c>
      <c r="BW6" s="21">
        <f t="shared" si="8"/>
        <v>65.37</v>
      </c>
      <c r="BX6" s="21">
        <f t="shared" si="8"/>
        <v>68.11</v>
      </c>
      <c r="BY6" s="21">
        <f t="shared" si="8"/>
        <v>67.23</v>
      </c>
      <c r="BZ6" s="21">
        <f t="shared" si="8"/>
        <v>61.82</v>
      </c>
      <c r="CA6" s="20" t="str">
        <f>IF(CA7="","",IF(CA7="-","【-】","【"&amp;SUBSTITUTE(TEXT(CA7,"#,##0.00"),"-","△")&amp;"】"))</f>
        <v>【57.02】</v>
      </c>
      <c r="CB6" s="21">
        <f>IF(CB7="",NA(),CB7)</f>
        <v>208.05</v>
      </c>
      <c r="CC6" s="21">
        <f t="shared" ref="CC6:CK6" si="9">IF(CC7="",NA(),CC7)</f>
        <v>237.82</v>
      </c>
      <c r="CD6" s="21">
        <f t="shared" si="9"/>
        <v>263.05</v>
      </c>
      <c r="CE6" s="21">
        <f t="shared" si="9"/>
        <v>240.74</v>
      </c>
      <c r="CF6" s="21">
        <f t="shared" si="9"/>
        <v>245.46</v>
      </c>
      <c r="CG6" s="21">
        <f t="shared" si="9"/>
        <v>230.88</v>
      </c>
      <c r="CH6" s="21">
        <f t="shared" si="9"/>
        <v>228.99</v>
      </c>
      <c r="CI6" s="21">
        <f t="shared" si="9"/>
        <v>222.41</v>
      </c>
      <c r="CJ6" s="21">
        <f t="shared" si="9"/>
        <v>228.21</v>
      </c>
      <c r="CK6" s="21">
        <f t="shared" si="9"/>
        <v>246.9</v>
      </c>
      <c r="CL6" s="20" t="str">
        <f>IF(CL7="","",IF(CL7="-","【-】","【"&amp;SUBSTITUTE(TEXT(CL7,"#,##0.00"),"-","△")&amp;"】"))</f>
        <v>【273.68】</v>
      </c>
      <c r="CM6" s="21">
        <f>IF(CM7="",NA(),CM7)</f>
        <v>39.07</v>
      </c>
      <c r="CN6" s="21">
        <f t="shared" ref="CN6:CV6" si="10">IF(CN7="",NA(),CN7)</f>
        <v>37.92</v>
      </c>
      <c r="CO6" s="21">
        <f t="shared" si="10"/>
        <v>39.590000000000003</v>
      </c>
      <c r="CP6" s="21">
        <f t="shared" si="10"/>
        <v>37.42</v>
      </c>
      <c r="CQ6" s="21">
        <f t="shared" si="10"/>
        <v>39.85</v>
      </c>
      <c r="CR6" s="21">
        <f t="shared" si="10"/>
        <v>56.72</v>
      </c>
      <c r="CS6" s="21">
        <f t="shared" si="10"/>
        <v>54.06</v>
      </c>
      <c r="CT6" s="21">
        <f t="shared" si="10"/>
        <v>55.26</v>
      </c>
      <c r="CU6" s="21">
        <f t="shared" si="10"/>
        <v>54.54</v>
      </c>
      <c r="CV6" s="21">
        <f t="shared" si="10"/>
        <v>52.9</v>
      </c>
      <c r="CW6" s="20" t="str">
        <f>IF(CW7="","",IF(CW7="-","【-】","【"&amp;SUBSTITUTE(TEXT(CW7,"#,##0.00"),"-","△")&amp;"】"))</f>
        <v>【52.55】</v>
      </c>
      <c r="CX6" s="21">
        <f>IF(CX7="",NA(),CX7)</f>
        <v>73.41</v>
      </c>
      <c r="CY6" s="21">
        <f t="shared" ref="CY6:DG6" si="11">IF(CY7="",NA(),CY7)</f>
        <v>74.180000000000007</v>
      </c>
      <c r="CZ6" s="21">
        <f t="shared" si="11"/>
        <v>74.680000000000007</v>
      </c>
      <c r="DA6" s="21">
        <f t="shared" si="11"/>
        <v>74.790000000000006</v>
      </c>
      <c r="DB6" s="21">
        <f t="shared" si="11"/>
        <v>76.34</v>
      </c>
      <c r="DC6" s="21">
        <f t="shared" si="11"/>
        <v>90.04</v>
      </c>
      <c r="DD6" s="21">
        <f t="shared" si="11"/>
        <v>90.11</v>
      </c>
      <c r="DE6" s="21">
        <f t="shared" si="11"/>
        <v>90.52</v>
      </c>
      <c r="DF6" s="21">
        <f t="shared" si="11"/>
        <v>90.3</v>
      </c>
      <c r="DG6" s="21">
        <f t="shared" si="11"/>
        <v>90.3</v>
      </c>
      <c r="DH6" s="20" t="str">
        <f>IF(DH7="","",IF(DH7="-","【-】","【"&amp;SUBSTITUTE(TEXT(DH7,"#,##0.00"),"-","△")&amp;"】"))</f>
        <v>【87.30】</v>
      </c>
      <c r="DI6" s="21">
        <f>IF(DI7="",NA(),DI7)</f>
        <v>16.23</v>
      </c>
      <c r="DJ6" s="21">
        <f t="shared" ref="DJ6:DR6" si="12">IF(DJ7="",NA(),DJ7)</f>
        <v>19.170000000000002</v>
      </c>
      <c r="DK6" s="21">
        <f t="shared" si="12"/>
        <v>22.17</v>
      </c>
      <c r="DL6" s="21">
        <f t="shared" si="12"/>
        <v>25.07</v>
      </c>
      <c r="DM6" s="21">
        <f t="shared" si="12"/>
        <v>27.86</v>
      </c>
      <c r="DN6" s="21">
        <f t="shared" si="12"/>
        <v>24.32</v>
      </c>
      <c r="DO6" s="21">
        <f t="shared" si="12"/>
        <v>28.19</v>
      </c>
      <c r="DP6" s="21">
        <f t="shared" si="12"/>
        <v>24.8</v>
      </c>
      <c r="DQ6" s="21">
        <f t="shared" si="12"/>
        <v>28.12</v>
      </c>
      <c r="DR6" s="21">
        <f t="shared" si="12"/>
        <v>28.79</v>
      </c>
      <c r="DS6" s="20" t="str">
        <f>IF(DS7="","",IF(DS7="-","【-】","【"&amp;SUBSTITUTE(TEXT(DS7,"#,##0.00"),"-","△")&amp;"】"))</f>
        <v>【27.11】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0.04</v>
      </c>
      <c r="EK6" s="21">
        <f t="shared" si="14"/>
        <v>0.02</v>
      </c>
      <c r="EL6" s="21">
        <f t="shared" si="14"/>
        <v>0.02</v>
      </c>
      <c r="EM6" s="21">
        <f t="shared" si="14"/>
        <v>0.01</v>
      </c>
      <c r="EN6" s="21">
        <f t="shared" si="14"/>
        <v>0.01</v>
      </c>
      <c r="EO6" s="20" t="str">
        <f>IF(EO7="","",IF(EO7="-","【-】","【"&amp;SUBSTITUTE(TEXT(EO7,"#,##0.00"),"-","△")&amp;"】"))</f>
        <v>【0.02】</v>
      </c>
    </row>
    <row r="7" spans="1:148" s="22" customFormat="1" x14ac:dyDescent="0.15">
      <c r="A7" s="14"/>
      <c r="B7" s="23">
        <v>2022</v>
      </c>
      <c r="C7" s="23">
        <v>292010</v>
      </c>
      <c r="D7" s="23">
        <v>46</v>
      </c>
      <c r="E7" s="23">
        <v>17</v>
      </c>
      <c r="F7" s="23">
        <v>5</v>
      </c>
      <c r="G7" s="23">
        <v>0</v>
      </c>
      <c r="H7" s="23" t="s">
        <v>96</v>
      </c>
      <c r="I7" s="23" t="s">
        <v>97</v>
      </c>
      <c r="J7" s="23" t="s">
        <v>98</v>
      </c>
      <c r="K7" s="23" t="s">
        <v>99</v>
      </c>
      <c r="L7" s="23" t="s">
        <v>100</v>
      </c>
      <c r="M7" s="23" t="s">
        <v>101</v>
      </c>
      <c r="N7" s="24" t="s">
        <v>102</v>
      </c>
      <c r="O7" s="24">
        <v>56.68</v>
      </c>
      <c r="P7" s="24">
        <v>1.26</v>
      </c>
      <c r="Q7" s="24">
        <v>78.34</v>
      </c>
      <c r="R7" s="24">
        <v>2893</v>
      </c>
      <c r="S7" s="24">
        <v>351418</v>
      </c>
      <c r="T7" s="24">
        <v>276.94</v>
      </c>
      <c r="U7" s="24">
        <v>1268.93</v>
      </c>
      <c r="V7" s="24">
        <v>4426</v>
      </c>
      <c r="W7" s="24">
        <v>2.87</v>
      </c>
      <c r="X7" s="24">
        <v>1542.16</v>
      </c>
      <c r="Y7" s="24">
        <v>90.53</v>
      </c>
      <c r="Z7" s="24">
        <v>73.06</v>
      </c>
      <c r="AA7" s="24">
        <v>89.43</v>
      </c>
      <c r="AB7" s="24">
        <v>90.29</v>
      </c>
      <c r="AC7" s="24">
        <v>88.92</v>
      </c>
      <c r="AD7" s="24">
        <v>101.27</v>
      </c>
      <c r="AE7" s="24">
        <v>101.91</v>
      </c>
      <c r="AF7" s="24">
        <v>103.09</v>
      </c>
      <c r="AG7" s="24">
        <v>102.11</v>
      </c>
      <c r="AH7" s="24">
        <v>101.91</v>
      </c>
      <c r="AI7" s="24">
        <v>103.61</v>
      </c>
      <c r="AJ7" s="24">
        <v>2155.9</v>
      </c>
      <c r="AK7" s="24">
        <v>2507.02</v>
      </c>
      <c r="AL7" s="24">
        <v>2178.2199999999998</v>
      </c>
      <c r="AM7" s="24">
        <v>2295.17</v>
      </c>
      <c r="AN7" s="24">
        <v>2400.12</v>
      </c>
      <c r="AO7" s="24">
        <v>137.09</v>
      </c>
      <c r="AP7" s="24">
        <v>127.98</v>
      </c>
      <c r="AQ7" s="24">
        <v>101.24</v>
      </c>
      <c r="AR7" s="24">
        <v>124.9</v>
      </c>
      <c r="AS7" s="24">
        <v>124.8</v>
      </c>
      <c r="AT7" s="24">
        <v>133.62</v>
      </c>
      <c r="AU7" s="24">
        <v>-5.23</v>
      </c>
      <c r="AV7" s="24">
        <v>-54.88</v>
      </c>
      <c r="AW7" s="24">
        <v>-71.41</v>
      </c>
      <c r="AX7" s="24">
        <v>-96.83</v>
      </c>
      <c r="AY7" s="24">
        <v>0.98</v>
      </c>
      <c r="AZ7" s="24">
        <v>43.5</v>
      </c>
      <c r="BA7" s="24">
        <v>44.14</v>
      </c>
      <c r="BB7" s="24">
        <v>37.24</v>
      </c>
      <c r="BC7" s="24">
        <v>33.58</v>
      </c>
      <c r="BD7" s="24">
        <v>35.42</v>
      </c>
      <c r="BE7" s="24">
        <v>36.94</v>
      </c>
      <c r="BF7" s="24">
        <v>2073.2600000000002</v>
      </c>
      <c r="BG7" s="24">
        <v>2010.05</v>
      </c>
      <c r="BH7" s="24">
        <v>1867.29</v>
      </c>
      <c r="BI7" s="24">
        <v>2002.24</v>
      </c>
      <c r="BJ7" s="24">
        <v>2164.9899999999998</v>
      </c>
      <c r="BK7" s="24">
        <v>654.91999999999996</v>
      </c>
      <c r="BL7" s="24">
        <v>654.71</v>
      </c>
      <c r="BM7" s="24">
        <v>783.8</v>
      </c>
      <c r="BN7" s="24">
        <v>778.81</v>
      </c>
      <c r="BO7" s="24">
        <v>718.49</v>
      </c>
      <c r="BP7" s="24">
        <v>809.19</v>
      </c>
      <c r="BQ7" s="24">
        <v>51.63</v>
      </c>
      <c r="BR7" s="24">
        <v>45.15</v>
      </c>
      <c r="BS7" s="24">
        <v>48.68</v>
      </c>
      <c r="BT7" s="24">
        <v>54.86</v>
      </c>
      <c r="BU7" s="24">
        <v>54.01</v>
      </c>
      <c r="BV7" s="24">
        <v>65.39</v>
      </c>
      <c r="BW7" s="24">
        <v>65.37</v>
      </c>
      <c r="BX7" s="24">
        <v>68.11</v>
      </c>
      <c r="BY7" s="24">
        <v>67.23</v>
      </c>
      <c r="BZ7" s="24">
        <v>61.82</v>
      </c>
      <c r="CA7" s="24">
        <v>57.02</v>
      </c>
      <c r="CB7" s="24">
        <v>208.05</v>
      </c>
      <c r="CC7" s="24">
        <v>237.82</v>
      </c>
      <c r="CD7" s="24">
        <v>263.05</v>
      </c>
      <c r="CE7" s="24">
        <v>240.74</v>
      </c>
      <c r="CF7" s="24">
        <v>245.46</v>
      </c>
      <c r="CG7" s="24">
        <v>230.88</v>
      </c>
      <c r="CH7" s="24">
        <v>228.99</v>
      </c>
      <c r="CI7" s="24">
        <v>222.41</v>
      </c>
      <c r="CJ7" s="24">
        <v>228.21</v>
      </c>
      <c r="CK7" s="24">
        <v>246.9</v>
      </c>
      <c r="CL7" s="24">
        <v>273.68</v>
      </c>
      <c r="CM7" s="24">
        <v>39.07</v>
      </c>
      <c r="CN7" s="24">
        <v>37.92</v>
      </c>
      <c r="CO7" s="24">
        <v>39.590000000000003</v>
      </c>
      <c r="CP7" s="24">
        <v>37.42</v>
      </c>
      <c r="CQ7" s="24">
        <v>39.85</v>
      </c>
      <c r="CR7" s="24">
        <v>56.72</v>
      </c>
      <c r="CS7" s="24">
        <v>54.06</v>
      </c>
      <c r="CT7" s="24">
        <v>55.26</v>
      </c>
      <c r="CU7" s="24">
        <v>54.54</v>
      </c>
      <c r="CV7" s="24">
        <v>52.9</v>
      </c>
      <c r="CW7" s="24">
        <v>52.55</v>
      </c>
      <c r="CX7" s="24">
        <v>73.41</v>
      </c>
      <c r="CY7" s="24">
        <v>74.180000000000007</v>
      </c>
      <c r="CZ7" s="24">
        <v>74.680000000000007</v>
      </c>
      <c r="DA7" s="24">
        <v>74.790000000000006</v>
      </c>
      <c r="DB7" s="24">
        <v>76.34</v>
      </c>
      <c r="DC7" s="24">
        <v>90.04</v>
      </c>
      <c r="DD7" s="24">
        <v>90.11</v>
      </c>
      <c r="DE7" s="24">
        <v>90.52</v>
      </c>
      <c r="DF7" s="24">
        <v>90.3</v>
      </c>
      <c r="DG7" s="24">
        <v>90.3</v>
      </c>
      <c r="DH7" s="24">
        <v>87.3</v>
      </c>
      <c r="DI7" s="24">
        <v>16.23</v>
      </c>
      <c r="DJ7" s="24">
        <v>19.170000000000002</v>
      </c>
      <c r="DK7" s="24">
        <v>22.17</v>
      </c>
      <c r="DL7" s="24">
        <v>25.07</v>
      </c>
      <c r="DM7" s="24">
        <v>27.86</v>
      </c>
      <c r="DN7" s="24">
        <v>24.32</v>
      </c>
      <c r="DO7" s="24">
        <v>28.19</v>
      </c>
      <c r="DP7" s="24">
        <v>24.8</v>
      </c>
      <c r="DQ7" s="24">
        <v>28.12</v>
      </c>
      <c r="DR7" s="24">
        <v>28.79</v>
      </c>
      <c r="DS7" s="24">
        <v>27.11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0.04</v>
      </c>
      <c r="EK7" s="24">
        <v>0.02</v>
      </c>
      <c r="EL7" s="24">
        <v>0.02</v>
      </c>
      <c r="EM7" s="24">
        <v>0.01</v>
      </c>
      <c r="EN7" s="24">
        <v>0.01</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2024-01-24T01:12:18Z</cp:lastPrinted>
  <dcterms:created xsi:type="dcterms:W3CDTF">2023-12-12T01:03:29Z</dcterms:created>
  <dcterms:modified xsi:type="dcterms:W3CDTF">2024-01-24T06:18:47Z</dcterms:modified>
  <cp:category/>
</cp:coreProperties>
</file>