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S:\110経営企画課\1100経営管理課\☆510　決算統計調査\経営比較分析表\R4\提出データ\"/>
    </mc:Choice>
  </mc:AlternateContent>
  <workbookProtection workbookAlgorithmName="SHA-512" workbookHashValue="XSGSQ25LkqeKHYoABQH/vmMN+7lHU7TYyF7i1nKGJotqInStqiJ+m9UnUCu5je+MobIrMVsPMnylb6rl7rw9gA==" workbookSaltValue="YkErPO+BTvQpc8Q9aJVdfw==" workbookSpinCount="100000" lockStructure="1"/>
  <bookViews>
    <workbookView xWindow="0" yWindow="0" windowWidth="15360" windowHeight="7635"/>
  </bookViews>
  <sheets>
    <sheet name="法適用_水道事業" sheetId="4" r:id="rId1"/>
    <sheet name="データ" sheetId="5" state="hidden" r:id="rId2"/>
  </sheets>
  <calcPr calcId="162913"/>
  <extLst>
    <ext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S6" i="5"/>
  <c r="R6" i="5"/>
  <c r="Q6" i="5"/>
  <c r="W10" i="4" s="1"/>
  <c r="P6" i="5"/>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AL10" i="4"/>
  <c r="P10" i="4"/>
  <c r="I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<sst xmlns="http://schemas.openxmlformats.org/spreadsheetml/2006/main" count="228" uniqueCount="114">
  <si>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</si>
  <si>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</si>
  <si>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</si>
  <si>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</si>
  <si>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</si>
  <si>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</si>
  <si>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</si>
  <si>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</si>
  <si>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</si>
  <si>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</si>
  <si>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</si>
  <si>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</si>
  <si>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</si>
  <si>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</si>
  <si>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</si>
  <si>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</si>
  <si>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</si>
  <si>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</si>
  <si>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</si>
  <si>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</si>
  <si>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</si>
  <si>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</si>
  <si>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</si>
  <si>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</si>
  <si>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</si>
  <si>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</si>
  <si>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</si>
  <si>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</si>
  <si>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</si>
  <si>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</si>
  <si>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</si>
  <si>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</si>
  <si>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</si>
  <si>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</si>
  <si>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</si>
  <si>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</si>
  <si>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</si>
  <si>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</si>
  <si>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</si>
  <si>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</si>
  <si>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</si>
  <si>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</si>
  <si>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</si>
  <si>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</si>
  <si>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</si>
  <si>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</si>
  <si>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</si>
  <si>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</si>
  <si>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</si>
  <si>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</si>
  <si>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</si>
  <si>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</si>
  <si>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</si>
  <si>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</si>
  <si>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</si>
  <si>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</si>
  <si>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</si>
  <si>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</si>
  <si>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</si>
  <si>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</si>
  <si>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</si>
  <si>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</si>
  <si>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</si>
  <si>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</si>
  <si>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</si>
  <si>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</si>
  <si>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</si>
  <si>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</si>
  <si>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</si>
  <si>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</si>
  <si>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</si>
  <si>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</si>
  <si>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</si>
  <si>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</si>
  <si>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</si>
  <si>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</si>
  <si>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</si>
  <si>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</si>
  <si>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</si>
  <si>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</si>
  <si>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</si>
  <si>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</si>
  <si>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</si>
  <si>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</si>
  <si>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</si>
  <si>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</si>
  <si>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</si>
  <si>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</si>
  <si>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</si>
  <si>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</si>
  <si>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</si>
  <si>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</si>
  <si>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</si>
  <si>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奈良市</t>
  </si>
  <si>
    <t>法適用</t>
  </si>
  <si>
    <t>水道事業</t>
  </si>
  <si>
    <t>末端給水事業</t>
  </si>
  <si>
    <t>A1</t>
  </si>
  <si>
    <t>民間企業出身 その他</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</si>
  <si>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</si>
  <si>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</si>
  <si>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</si>
  <si>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</si>
  <si>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</si>
  <si>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</si>
  <si>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</si>
  <si>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</si>
  <si>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</si>
  <si>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</si>
  <si>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</si>
  <si>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</si>
  <si>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有形固定資産減価償却率、管路経年化率はともに類似団体平均に比べて高く、老朽化が進んでいる。さらに、管路更新率も低い水準となっている。昭和40年代～60年代に集中的に整備した水道施設が更新の時期を迎えている一方で、ダムの割賦負担金が財政上の大部分を占めていたが、令和3年度に完了したため、今後は先送りにしてきた分も含めた更新を行う必要がある。</t>
    <phoneticPr fontId="4"/>
  </si>
  <si>
    <t>　経営の健全性は概ね良好といえる一方、効率性には課題があり、さらに施設の老朽化が進んでいる。これは、水需要の減少と必要な更新を先送りにしてきたことが大きく影響している。今後は施設更新を計画的に進める必要がある。</t>
    <phoneticPr fontId="4"/>
  </si>
  <si>
    <t xml:space="preserve"> 経常収支比率、料金回収率はともに100%以上を維持しており、欠損金も発生しておらず、経営の健全性は確保できている。令和３年度に下水道事業会計からの負担金の適正化による収入増となり、大幅に数値が改善したが、令和４年度は有収水量の減により数値が低下した。また、令和２年度は新型コロナウイルス感染拡大に伴って基本料金の減免を行ったため、その影響により数値が悪化している。
　流動比率は100%以上を維持しており、令和３年度から類似団体平均を大きく上回った。これはダム割賦負担金の償還額が減少したためである。
　企業債残高対給水収益比率は、類似団体平均より低くほぼ横ばいで推移しているが、これは更新を先送りにし、建設改良費を抑制しているためである。
　給水原価は有収水量の減及び経常費用の増により、増加傾向にある。
　施設利用率は50%を下回ったまま横ばいとなっており、施設が過大な状況が続いている。
　給水人口の減少及び節水器具の普及等によって有収水量は減少傾向であり、類似団体と比較して有収率が低い要因として、法定耐用年数超過管路率が高く管路更新率が低いことが考えられる。</t>
    <rPh sb="58" eb="60">
      <t>レイワ</t>
    </rPh>
    <rPh sb="61" eb="63">
      <t>ネンド</t>
    </rPh>
    <rPh sb="64" eb="71">
      <t>ゲスイドウジギョウカイケイ</t>
    </rPh>
    <rPh sb="74" eb="76">
      <t>フタン</t>
    </rPh>
    <rPh sb="76" eb="77">
      <t>キン</t>
    </rPh>
    <rPh sb="78" eb="80">
      <t>テキセイ</t>
    </rPh>
    <rPh sb="80" eb="81">
      <t>カ</t>
    </rPh>
    <rPh sb="84" eb="87">
      <t>シュウニュウゾウ</t>
    </rPh>
    <rPh sb="91" eb="93">
      <t>オオハバ</t>
    </rPh>
    <rPh sb="94" eb="96">
      <t>スウチ</t>
    </rPh>
    <rPh sb="97" eb="99">
      <t>カイゼン</t>
    </rPh>
    <rPh sb="103" eb="105">
      <t>レイワ</t>
    </rPh>
    <rPh sb="106" eb="108">
      <t>ネンド</t>
    </rPh>
    <rPh sb="109" eb="111">
      <t>ユウシュウ</t>
    </rPh>
    <rPh sb="111" eb="113">
      <t>スイリョウ</t>
    </rPh>
    <rPh sb="114" eb="115">
      <t>ゲン</t>
    </rPh>
    <rPh sb="118" eb="120">
      <t>スウチ</t>
    </rPh>
    <rPh sb="121" eb="123">
      <t>テイカ</t>
    </rPh>
    <rPh sb="205" eb="207">
      <t>レイワ</t>
    </rPh>
    <rPh sb="208" eb="210">
      <t>ネンド</t>
    </rPh>
    <rPh sb="219" eb="220">
      <t>オオ</t>
    </rPh>
    <rPh sb="222" eb="224">
      <t>ウワマワ</t>
    </rPh>
    <rPh sb="232" eb="237">
      <t>カップフタンキン</t>
    </rPh>
    <rPh sb="238" eb="240">
      <t>ショウカン</t>
    </rPh>
    <rPh sb="330" eb="334">
      <t>ユウシュウスイリョウ</t>
    </rPh>
    <rPh sb="335" eb="336">
      <t>ゲン</t>
    </rPh>
    <rPh sb="336" eb="337">
      <t>オヨ</t>
    </rPh>
    <rPh sb="338" eb="340">
      <t>ケイジョウ</t>
    </rPh>
    <rPh sb="340" eb="342">
      <t>ヒヨウ</t>
    </rPh>
    <rPh sb="343" eb="344">
      <t>ゾウ</t>
    </rPh>
    <rPh sb="348" eb="350">
      <t>ゾウカ</t>
    </rPh>
    <rPh sb="350" eb="352">
      <t>ケイコウ</t>
    </rPh>
    <rPh sb="442" eb="444">
      <t>ヒカク</t>
    </rPh>
    <rPh sb="446" eb="449">
      <t>ユウシュウリツ</t>
    </rPh>
    <rPh sb="450" eb="451">
      <t>ヒク</t>
    </rPh>
    <rPh sb="452" eb="454">
      <t>ヨウイン</t>
    </rPh>
    <rPh sb="483" eb="484">
      <t>カンガ</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</si>
</sst>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0.15</c:v>
                </c:pt>
                <c:pt idx="1">
                  <c:v>0.26</c:v>
                </c:pt>
                <c:pt idx="2">
                  <c:v>0.23</c:v>
                </c:pt>
                <c:pt idx="3">
                  <c:v>0.31</c:v>
                </c:pt>
                <c:pt idx="4">
                  <c:v>0.32</c:v>
                </c:pt>
              </c:numCache>
            </c:numRef>
          </c:val>
          <c:extLst>
            <c:ext xmlns:c16="http://schemas.microsoft.com/office/drawing/2014/chart" uri="{C3380CC4-5D6E-409C-BE32-E72D297353CC}">
              <c16:uniqueId val="{00000000-3D12-47D7-9E1B-1CC43134D9BF}"/>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0.75</c:v>
                </c:pt>
                <c:pt idx="1">
                  <c:v>0.73</c:v>
                </c:pt>
                <c:pt idx="2">
                  <c:v>0.79</c:v>
                </c:pt>
                <c:pt idx="3">
                  <c:v>0.75</c:v>
                </c:pt>
                <c:pt idx="4">
                  <c:v>0.78</c:v>
                </c:pt>
              </c:numCache>
            </c:numRef>
          </c:val>
          <c:smooth val="0"/>
          <c:extLst>
            <c:ext xmlns:c16="http://schemas.microsoft.com/office/drawing/2014/chart" uri="{C3380CC4-5D6E-409C-BE32-E72D297353CC}">
              <c16:uniqueId val="{00000001-3D12-47D7-9E1B-1CC43134D9BF}"/>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112.02</c:v>
                </c:pt>
                <c:pt idx="1">
                  <c:v>109.41</c:v>
                </c:pt>
                <c:pt idx="2">
                  <c:v>106.15</c:v>
                </c:pt>
                <c:pt idx="3">
                  <c:v>114.78</c:v>
                </c:pt>
                <c:pt idx="4">
                  <c:v>109.97</c:v>
                </c:pt>
              </c:numCache>
            </c:numRef>
          </c:val>
          <c:extLst>
            <c:ext xmlns:c16="http://schemas.microsoft.com/office/drawing/2014/chart" uri="{C3380CC4-5D6E-409C-BE32-E72D297353CC}">
              <c16:uniqueId val="{00000000-CAE1-4ACB-9BE8-DD8F321F23FD}"/>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115.41</c:v>
                </c:pt>
                <c:pt idx="1">
                  <c:v>113.57</c:v>
                </c:pt>
                <c:pt idx="2">
                  <c:v>112.59</c:v>
                </c:pt>
                <c:pt idx="3">
                  <c:v>113.87</c:v>
                </c:pt>
                <c:pt idx="4">
                  <c:v>109.87</c:v>
                </c:pt>
              </c:numCache>
            </c:numRef>
          </c:val>
          <c:smooth val="0"/>
          <c:extLst>
            <c:ext xmlns:c16="http://schemas.microsoft.com/office/drawing/2014/chart" uri="{C3380CC4-5D6E-409C-BE32-E72D297353CC}">
              <c16:uniqueId val="{00000001-CAE1-4ACB-9BE8-DD8F321F23FD}"/>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54.55</c:v>
                </c:pt>
                <c:pt idx="1">
                  <c:v>55.87</c:v>
                </c:pt>
                <c:pt idx="2">
                  <c:v>56.66</c:v>
                </c:pt>
                <c:pt idx="3">
                  <c:v>57.01</c:v>
                </c:pt>
                <c:pt idx="4">
                  <c:v>57.98</c:v>
                </c:pt>
              </c:numCache>
            </c:numRef>
          </c:val>
          <c:extLst>
            <c:ext xmlns:c16="http://schemas.microsoft.com/office/drawing/2014/chart" uri="{C3380CC4-5D6E-409C-BE32-E72D297353CC}">
              <c16:uniqueId val="{00000000-087A-42C5-A24E-577FB8520745}"/>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50.41</c:v>
                </c:pt>
                <c:pt idx="1">
                  <c:v>51.13</c:v>
                </c:pt>
                <c:pt idx="2">
                  <c:v>51.62</c:v>
                </c:pt>
                <c:pt idx="3">
                  <c:v>52.16</c:v>
                </c:pt>
                <c:pt idx="4">
                  <c:v>52.59</c:v>
                </c:pt>
              </c:numCache>
            </c:numRef>
          </c:val>
          <c:smooth val="0"/>
          <c:extLst>
            <c:ext xmlns:c16="http://schemas.microsoft.com/office/drawing/2014/chart" uri="{C3380CC4-5D6E-409C-BE32-E72D297353CC}">
              <c16:uniqueId val="{00000001-087A-42C5-A24E-577FB8520745}"/>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33.17</c:v>
                </c:pt>
                <c:pt idx="1">
                  <c:v>34.229999999999997</c:v>
                </c:pt>
                <c:pt idx="2">
                  <c:v>35.159999999999997</c:v>
                </c:pt>
                <c:pt idx="3">
                  <c:v>38.36</c:v>
                </c:pt>
                <c:pt idx="4">
                  <c:v>39.979999999999997</c:v>
                </c:pt>
              </c:numCache>
            </c:numRef>
          </c:val>
          <c:extLst>
            <c:ext xmlns:c16="http://schemas.microsoft.com/office/drawing/2014/chart" uri="{C3380CC4-5D6E-409C-BE32-E72D297353CC}">
              <c16:uniqueId val="{00000000-A95C-476C-B2DC-F91680DF93F9}"/>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20.36</c:v>
                </c:pt>
                <c:pt idx="1">
                  <c:v>22.41</c:v>
                </c:pt>
                <c:pt idx="2">
                  <c:v>23.68</c:v>
                </c:pt>
                <c:pt idx="3">
                  <c:v>25.76</c:v>
                </c:pt>
                <c:pt idx="4">
                  <c:v>27.51</c:v>
                </c:pt>
              </c:numCache>
            </c:numRef>
          </c:val>
          <c:smooth val="0"/>
          <c:extLst>
            <c:ext xmlns:c16="http://schemas.microsoft.com/office/drawing/2014/chart" uri="{C3380CC4-5D6E-409C-BE32-E72D297353CC}">
              <c16:uniqueId val="{00000001-A95C-476C-B2DC-F91680DF93F9}"/>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15F-4122-88B8-B39607F38654}"/>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E15F-4122-88B8-B39607F38654}"/>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278.04000000000002</c:v>
                </c:pt>
                <c:pt idx="1">
                  <c:v>253.2</c:v>
                </c:pt>
                <c:pt idx="2">
                  <c:v>253.48</c:v>
                </c:pt>
                <c:pt idx="3">
                  <c:v>369.42</c:v>
                </c:pt>
                <c:pt idx="4">
                  <c:v>315.86</c:v>
                </c:pt>
              </c:numCache>
            </c:numRef>
          </c:val>
          <c:extLst>
            <c:ext xmlns:c16="http://schemas.microsoft.com/office/drawing/2014/chart" uri="{C3380CC4-5D6E-409C-BE32-E72D297353CC}">
              <c16:uniqueId val="{00000000-D17D-457E-833B-CBE636844D45}"/>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258.22000000000003</c:v>
                </c:pt>
                <c:pt idx="1">
                  <c:v>250.03</c:v>
                </c:pt>
                <c:pt idx="2">
                  <c:v>239.45</c:v>
                </c:pt>
                <c:pt idx="3">
                  <c:v>246.01</c:v>
                </c:pt>
                <c:pt idx="4">
                  <c:v>228.89</c:v>
                </c:pt>
              </c:numCache>
            </c:numRef>
          </c:val>
          <c:smooth val="0"/>
          <c:extLst>
            <c:ext xmlns:c16="http://schemas.microsoft.com/office/drawing/2014/chart" uri="{C3380CC4-5D6E-409C-BE32-E72D297353CC}">
              <c16:uniqueId val="{00000001-D17D-457E-833B-CBE636844D45}"/>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212.7</c:v>
                </c:pt>
                <c:pt idx="1">
                  <c:v>200.7</c:v>
                </c:pt>
                <c:pt idx="2">
                  <c:v>215.07</c:v>
                </c:pt>
                <c:pt idx="3">
                  <c:v>194.51</c:v>
                </c:pt>
                <c:pt idx="4">
                  <c:v>193.25</c:v>
                </c:pt>
              </c:numCache>
            </c:numRef>
          </c:val>
          <c:extLst>
            <c:ext xmlns:c16="http://schemas.microsoft.com/office/drawing/2014/chart" uri="{C3380CC4-5D6E-409C-BE32-E72D297353CC}">
              <c16:uniqueId val="{00000000-3316-4BB1-9150-1933549E7AEB}"/>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255.12</c:v>
                </c:pt>
                <c:pt idx="1">
                  <c:v>254.19</c:v>
                </c:pt>
                <c:pt idx="2">
                  <c:v>259.56</c:v>
                </c:pt>
                <c:pt idx="3">
                  <c:v>248.92</c:v>
                </c:pt>
                <c:pt idx="4">
                  <c:v>251.26</c:v>
                </c:pt>
              </c:numCache>
            </c:numRef>
          </c:val>
          <c:smooth val="0"/>
          <c:extLst>
            <c:ext xmlns:c16="http://schemas.microsoft.com/office/drawing/2014/chart" uri="{C3380CC4-5D6E-409C-BE32-E72D297353CC}">
              <c16:uniqueId val="{00000001-3316-4BB1-9150-1933549E7AEB}"/>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112.05</c:v>
                </c:pt>
                <c:pt idx="1">
                  <c:v>109.31</c:v>
                </c:pt>
                <c:pt idx="2">
                  <c:v>104.82</c:v>
                </c:pt>
                <c:pt idx="3">
                  <c:v>111.04</c:v>
                </c:pt>
                <c:pt idx="4">
                  <c:v>105.92</c:v>
                </c:pt>
              </c:numCache>
            </c:numRef>
          </c:val>
          <c:extLst>
            <c:ext xmlns:c16="http://schemas.microsoft.com/office/drawing/2014/chart" uri="{C3380CC4-5D6E-409C-BE32-E72D297353CC}">
              <c16:uniqueId val="{00000000-BCFB-4981-8BB7-6527E0E16F3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109.12</c:v>
                </c:pt>
                <c:pt idx="1">
                  <c:v>107.42</c:v>
                </c:pt>
                <c:pt idx="2">
                  <c:v>105.07</c:v>
                </c:pt>
                <c:pt idx="3">
                  <c:v>107.54</c:v>
                </c:pt>
                <c:pt idx="4">
                  <c:v>101.93</c:v>
                </c:pt>
              </c:numCache>
            </c:numRef>
          </c:val>
          <c:smooth val="0"/>
          <c:extLst>
            <c:ext xmlns:c16="http://schemas.microsoft.com/office/drawing/2014/chart" uri="{C3380CC4-5D6E-409C-BE32-E72D297353CC}">
              <c16:uniqueId val="{00000001-BCFB-4981-8BB7-6527E0E16F3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163.41999999999999</c:v>
                </c:pt>
                <c:pt idx="1">
                  <c:v>167.76</c:v>
                </c:pt>
                <c:pt idx="2">
                  <c:v>160.83000000000001</c:v>
                </c:pt>
                <c:pt idx="3">
                  <c:v>163.93</c:v>
                </c:pt>
                <c:pt idx="4">
                  <c:v>172.64</c:v>
                </c:pt>
              </c:numCache>
            </c:numRef>
          </c:val>
          <c:extLst>
            <c:ext xmlns:c16="http://schemas.microsoft.com/office/drawing/2014/chart" uri="{C3380CC4-5D6E-409C-BE32-E72D297353CC}">
              <c16:uniqueId val="{00000000-1C55-4EC7-BACA-541CA5456F1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153.88</c:v>
                </c:pt>
                <c:pt idx="1">
                  <c:v>157.19</c:v>
                </c:pt>
                <c:pt idx="2">
                  <c:v>153.71</c:v>
                </c:pt>
                <c:pt idx="3">
                  <c:v>155.9</c:v>
                </c:pt>
                <c:pt idx="4">
                  <c:v>162.47</c:v>
                </c:pt>
              </c:numCache>
            </c:numRef>
          </c:val>
          <c:smooth val="0"/>
          <c:extLst>
            <c:ext xmlns:c16="http://schemas.microsoft.com/office/drawing/2014/chart" uri="{C3380CC4-5D6E-409C-BE32-E72D297353CC}">
              <c16:uniqueId val="{00000001-1C55-4EC7-BACA-541CA5456F1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47.32</c:v>
                </c:pt>
                <c:pt idx="1">
                  <c:v>47.58</c:v>
                </c:pt>
                <c:pt idx="2">
                  <c:v>47.05</c:v>
                </c:pt>
                <c:pt idx="3">
                  <c:v>46.25</c:v>
                </c:pt>
                <c:pt idx="4">
                  <c:v>46.38</c:v>
                </c:pt>
              </c:numCache>
            </c:numRef>
          </c:val>
          <c:extLst>
            <c:ext xmlns:c16="http://schemas.microsoft.com/office/drawing/2014/chart" uri="{C3380CC4-5D6E-409C-BE32-E72D297353CC}">
              <c16:uniqueId val="{00000000-CFF9-4BCA-BBC8-E017D96BB84E}"/>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63.53</c:v>
                </c:pt>
                <c:pt idx="1">
                  <c:v>63.16</c:v>
                </c:pt>
                <c:pt idx="2">
                  <c:v>64.41</c:v>
                </c:pt>
                <c:pt idx="3">
                  <c:v>64.11</c:v>
                </c:pt>
                <c:pt idx="4">
                  <c:v>63.81</c:v>
                </c:pt>
              </c:numCache>
            </c:numRef>
          </c:val>
          <c:smooth val="0"/>
          <c:extLst>
            <c:ext xmlns:c16="http://schemas.microsoft.com/office/drawing/2014/chart" uri="{C3380CC4-5D6E-409C-BE32-E72D297353CC}">
              <c16:uniqueId val="{00000001-CFF9-4BCA-BBC8-E017D96BB84E}"/>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89.9</c:v>
                </c:pt>
                <c:pt idx="1">
                  <c:v>88.48</c:v>
                </c:pt>
                <c:pt idx="2">
                  <c:v>90.03</c:v>
                </c:pt>
                <c:pt idx="3">
                  <c:v>90.35</c:v>
                </c:pt>
                <c:pt idx="4">
                  <c:v>88.94</c:v>
                </c:pt>
              </c:numCache>
            </c:numRef>
          </c:val>
          <c:extLst>
            <c:ext xmlns:c16="http://schemas.microsoft.com/office/drawing/2014/chart" uri="{C3380CC4-5D6E-409C-BE32-E72D297353CC}">
              <c16:uniqueId val="{00000000-A7D3-482B-BCEF-DF1CA57B224B}"/>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91.58</c:v>
                </c:pt>
                <c:pt idx="1">
                  <c:v>91.48</c:v>
                </c:pt>
                <c:pt idx="2">
                  <c:v>91.64</c:v>
                </c:pt>
                <c:pt idx="3">
                  <c:v>92.09</c:v>
                </c:pt>
                <c:pt idx="4">
                  <c:v>91.76</c:v>
                </c:pt>
              </c:numCache>
            </c:numRef>
          </c:val>
          <c:smooth val="0"/>
          <c:extLst>
            <c:ext xmlns:c16="http://schemas.microsoft.com/office/drawing/2014/chart" uri="{C3380CC4-5D6E-409C-BE32-E72D297353CC}">
              <c16:uniqueId val="{00000001-A7D3-482B-BCEF-DF1CA57B224B}"/>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W4" zoomScale="90" zoomScaleNormal="90"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15">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15">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7" t="str">
        <f>データ!H6</f>
        <v>奈良県　奈良市</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A1</v>
      </c>
      <c r="X8" s="75"/>
      <c r="Y8" s="75"/>
      <c r="Z8" s="75"/>
      <c r="AA8" s="75"/>
      <c r="AB8" s="75"/>
      <c r="AC8" s="75"/>
      <c r="AD8" s="75" t="str">
        <f>データ!$M$6</f>
        <v>民間企業出身 その他</v>
      </c>
      <c r="AE8" s="75"/>
      <c r="AF8" s="75"/>
      <c r="AG8" s="75"/>
      <c r="AH8" s="75"/>
      <c r="AI8" s="75"/>
      <c r="AJ8" s="75"/>
      <c r="AK8" s="2"/>
      <c r="AL8" s="66">
        <f>データ!$R$6</f>
        <v>351418</v>
      </c>
      <c r="AM8" s="66"/>
      <c r="AN8" s="66"/>
      <c r="AO8" s="66"/>
      <c r="AP8" s="66"/>
      <c r="AQ8" s="66"/>
      <c r="AR8" s="66"/>
      <c r="AS8" s="66"/>
      <c r="AT8" s="37">
        <f>データ!$S$6</f>
        <v>276.94</v>
      </c>
      <c r="AU8" s="38"/>
      <c r="AV8" s="38"/>
      <c r="AW8" s="38"/>
      <c r="AX8" s="38"/>
      <c r="AY8" s="38"/>
      <c r="AZ8" s="38"/>
      <c r="BA8" s="38"/>
      <c r="BB8" s="55">
        <f>データ!$T$6</f>
        <v>1268.93</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15">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15">
      <c r="A10" s="2"/>
      <c r="B10" s="37" t="str">
        <f>データ!$N$6</f>
        <v>-</v>
      </c>
      <c r="C10" s="38"/>
      <c r="D10" s="38"/>
      <c r="E10" s="38"/>
      <c r="F10" s="38"/>
      <c r="G10" s="38"/>
      <c r="H10" s="38"/>
      <c r="I10" s="37">
        <f>データ!$O$6</f>
        <v>79.510000000000005</v>
      </c>
      <c r="J10" s="38"/>
      <c r="K10" s="38"/>
      <c r="L10" s="38"/>
      <c r="M10" s="38"/>
      <c r="N10" s="38"/>
      <c r="O10" s="65"/>
      <c r="P10" s="55">
        <f>データ!$P$6</f>
        <v>99.75</v>
      </c>
      <c r="Q10" s="55"/>
      <c r="R10" s="55"/>
      <c r="S10" s="55"/>
      <c r="T10" s="55"/>
      <c r="U10" s="55"/>
      <c r="V10" s="55"/>
      <c r="W10" s="66">
        <f>データ!$Q$6</f>
        <v>2728</v>
      </c>
      <c r="X10" s="66"/>
      <c r="Y10" s="66"/>
      <c r="Z10" s="66"/>
      <c r="AA10" s="66"/>
      <c r="AB10" s="66"/>
      <c r="AC10" s="66"/>
      <c r="AD10" s="2"/>
      <c r="AE10" s="2"/>
      <c r="AF10" s="2"/>
      <c r="AG10" s="2"/>
      <c r="AH10" s="2"/>
      <c r="AI10" s="2"/>
      <c r="AJ10" s="2"/>
      <c r="AK10" s="2"/>
      <c r="AL10" s="66">
        <f>データ!$U$6</f>
        <v>349429</v>
      </c>
      <c r="AM10" s="66"/>
      <c r="AN10" s="66"/>
      <c r="AO10" s="66"/>
      <c r="AP10" s="66"/>
      <c r="AQ10" s="66"/>
      <c r="AR10" s="66"/>
      <c r="AS10" s="66"/>
      <c r="AT10" s="37">
        <f>データ!$V$6</f>
        <v>228.4</v>
      </c>
      <c r="AU10" s="38"/>
      <c r="AV10" s="38"/>
      <c r="AW10" s="38"/>
      <c r="AX10" s="38"/>
      <c r="AY10" s="38"/>
      <c r="AZ10" s="38"/>
      <c r="BA10" s="38"/>
      <c r="BB10" s="55">
        <f>データ!$W$6</f>
        <v>1529.9</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113</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111</v>
      </c>
      <c r="BM47" s="40"/>
      <c r="BN47" s="40"/>
      <c r="BO47" s="40"/>
      <c r="BP47" s="40"/>
      <c r="BQ47" s="40"/>
      <c r="BR47" s="40"/>
      <c r="BS47" s="40"/>
      <c r="BT47" s="40"/>
      <c r="BU47" s="40"/>
      <c r="BV47" s="40"/>
      <c r="BW47" s="40"/>
      <c r="BX47" s="40"/>
      <c r="BY47" s="40"/>
      <c r="BZ47" s="4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112</v>
      </c>
      <c r="BM66" s="40"/>
      <c r="BN66" s="40"/>
      <c r="BO66" s="40"/>
      <c r="BP66" s="40"/>
      <c r="BQ66" s="40"/>
      <c r="BR66" s="40"/>
      <c r="BS66" s="40"/>
      <c r="BT66" s="40"/>
      <c r="BU66" s="40"/>
      <c r="BV66" s="40"/>
      <c r="BW66" s="40"/>
      <c r="BX66" s="40"/>
      <c r="BY66" s="40"/>
      <c r="BZ66" s="4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Hog8IujQ9KpLa29LZhj48/+xf79cCb4q0b9KCa3WuwJ5m8OsycQzOgBUb/aBKt7Q23ltdHuo/TlGsw1OyLD2Q==" saltValue="gHEm7dz9XXykvr2Wl3qcJ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2022</v>
      </c>
      <c r="C6" s="20">
        <f t="shared" ref="C6:W6" si="3">C7</f>
        <v>292010</v>
      </c>
      <c r="D6" s="20">
        <f t="shared" si="3"/>
        <v>46</v>
      </c>
      <c r="E6" s="20">
        <f t="shared" si="3"/>
        <v>1</v>
      </c>
      <c r="F6" s="20">
        <f t="shared" si="3"/>
        <v>0</v>
      </c>
      <c r="G6" s="20">
        <f t="shared" si="3"/>
        <v>1</v>
      </c>
      <c r="H6" s="20" t="str">
        <f t="shared" si="3"/>
        <v>奈良県　奈良市</v>
      </c>
      <c r="I6" s="20" t="str">
        <f t="shared" si="3"/>
        <v>法適用</v>
      </c>
      <c r="J6" s="20" t="str">
        <f t="shared" si="3"/>
        <v>水道事業</v>
      </c>
      <c r="K6" s="20" t="str">
        <f t="shared" si="3"/>
        <v>末端給水事業</v>
      </c>
      <c r="L6" s="20" t="str">
        <f t="shared" si="3"/>
        <v>A1</v>
      </c>
      <c r="M6" s="20" t="str">
        <f t="shared" si="3"/>
        <v>民間企業出身 その他</v>
      </c>
      <c r="N6" s="21" t="str">
        <f t="shared" si="3"/>
        <v>-</v>
      </c>
      <c r="O6" s="21">
        <f t="shared" si="3"/>
        <v>79.510000000000005</v>
      </c>
      <c r="P6" s="21">
        <f t="shared" si="3"/>
        <v>99.75</v>
      </c>
      <c r="Q6" s="21">
        <f t="shared" si="3"/>
        <v>2728</v>
      </c>
      <c r="R6" s="21">
        <f t="shared" si="3"/>
        <v>351418</v>
      </c>
      <c r="S6" s="21">
        <f t="shared" si="3"/>
        <v>276.94</v>
      </c>
      <c r="T6" s="21">
        <f t="shared" si="3"/>
        <v>1268.93</v>
      </c>
      <c r="U6" s="21">
        <f t="shared" si="3"/>
        <v>349429</v>
      </c>
      <c r="V6" s="21">
        <f t="shared" si="3"/>
        <v>228.4</v>
      </c>
      <c r="W6" s="21">
        <f t="shared" si="3"/>
        <v>1529.9</v>
      </c>
      <c r="X6" s="22">
        <f>IF(X7="",NA(),X7)</f>
        <v>112.02</v>
      </c>
      <c r="Y6" s="22">
        <f t="shared" ref="Y6:AG6" si="4">IF(Y7="",NA(),Y7)</f>
        <v>109.41</v>
      </c>
      <c r="Z6" s="22">
        <f t="shared" si="4"/>
        <v>106.15</v>
      </c>
      <c r="AA6" s="22">
        <f t="shared" si="4"/>
        <v>114.78</v>
      </c>
      <c r="AB6" s="22">
        <f t="shared" si="4"/>
        <v>109.97</v>
      </c>
      <c r="AC6" s="22">
        <f t="shared" si="4"/>
        <v>115.41</v>
      </c>
      <c r="AD6" s="22">
        <f t="shared" si="4"/>
        <v>113.57</v>
      </c>
      <c r="AE6" s="22">
        <f t="shared" si="4"/>
        <v>112.59</v>
      </c>
      <c r="AF6" s="22">
        <f t="shared" si="4"/>
        <v>113.87</v>
      </c>
      <c r="AG6" s="22">
        <f t="shared" si="4"/>
        <v>109.87</v>
      </c>
      <c r="AH6" s="21" t="str">
        <f>IF(AH7="","",IF(AH7="-","【-】","【"&amp;SUBSTITUTE(TEXT(AH7,"#,##0.00"),"-","△")&amp;"】"))</f>
        <v>【108.70】</v>
      </c>
      <c r="AI6" s="21">
        <f>IF(AI7="",NA(),AI7)</f>
        <v>0</v>
      </c>
      <c r="AJ6" s="21">
        <f t="shared" ref="AJ6:AR6" si="5">IF(AJ7="",NA(),AJ7)</f>
        <v>0</v>
      </c>
      <c r="AK6" s="21">
        <f t="shared" si="5"/>
        <v>0</v>
      </c>
      <c r="AL6" s="21">
        <f t="shared" si="5"/>
        <v>0</v>
      </c>
      <c r="AM6" s="21">
        <f t="shared" si="5"/>
        <v>0</v>
      </c>
      <c r="AN6" s="21">
        <f t="shared" si="5"/>
        <v>0</v>
      </c>
      <c r="AO6" s="21">
        <f t="shared" si="5"/>
        <v>0</v>
      </c>
      <c r="AP6" s="21">
        <f t="shared" si="5"/>
        <v>0</v>
      </c>
      <c r="AQ6" s="21">
        <f t="shared" si="5"/>
        <v>0</v>
      </c>
      <c r="AR6" s="21">
        <f t="shared" si="5"/>
        <v>0</v>
      </c>
      <c r="AS6" s="21" t="str">
        <f>IF(AS7="","",IF(AS7="-","【-】","【"&amp;SUBSTITUTE(TEXT(AS7,"#,##0.00"),"-","△")&amp;"】"))</f>
        <v>【1.34】</v>
      </c>
      <c r="AT6" s="22">
        <f>IF(AT7="",NA(),AT7)</f>
        <v>278.04000000000002</v>
      </c>
      <c r="AU6" s="22">
        <f t="shared" ref="AU6:BC6" si="6">IF(AU7="",NA(),AU7)</f>
        <v>253.2</v>
      </c>
      <c r="AV6" s="22">
        <f t="shared" si="6"/>
        <v>253.48</v>
      </c>
      <c r="AW6" s="22">
        <f t="shared" si="6"/>
        <v>369.42</v>
      </c>
      <c r="AX6" s="22">
        <f t="shared" si="6"/>
        <v>315.86</v>
      </c>
      <c r="AY6" s="22">
        <f t="shared" si="6"/>
        <v>258.22000000000003</v>
      </c>
      <c r="AZ6" s="22">
        <f t="shared" si="6"/>
        <v>250.03</v>
      </c>
      <c r="BA6" s="22">
        <f t="shared" si="6"/>
        <v>239.45</v>
      </c>
      <c r="BB6" s="22">
        <f t="shared" si="6"/>
        <v>246.01</v>
      </c>
      <c r="BC6" s="22">
        <f t="shared" si="6"/>
        <v>228.89</v>
      </c>
      <c r="BD6" s="21" t="str">
        <f>IF(BD7="","",IF(BD7="-","【-】","【"&amp;SUBSTITUTE(TEXT(BD7,"#,##0.00"),"-","△")&amp;"】"))</f>
        <v>【252.29】</v>
      </c>
      <c r="BE6" s="22">
        <f>IF(BE7="",NA(),BE7)</f>
        <v>212.7</v>
      </c>
      <c r="BF6" s="22">
        <f t="shared" ref="BF6:BN6" si="7">IF(BF7="",NA(),BF7)</f>
        <v>200.7</v>
      </c>
      <c r="BG6" s="22">
        <f t="shared" si="7"/>
        <v>215.07</v>
      </c>
      <c r="BH6" s="22">
        <f t="shared" si="7"/>
        <v>194.51</v>
      </c>
      <c r="BI6" s="22">
        <f t="shared" si="7"/>
        <v>193.25</v>
      </c>
      <c r="BJ6" s="22">
        <f t="shared" si="7"/>
        <v>255.12</v>
      </c>
      <c r="BK6" s="22">
        <f t="shared" si="7"/>
        <v>254.19</v>
      </c>
      <c r="BL6" s="22">
        <f t="shared" si="7"/>
        <v>259.56</v>
      </c>
      <c r="BM6" s="22">
        <f t="shared" si="7"/>
        <v>248.92</v>
      </c>
      <c r="BN6" s="22">
        <f t="shared" si="7"/>
        <v>251.26</v>
      </c>
      <c r="BO6" s="21" t="str">
        <f>IF(BO7="","",IF(BO7="-","【-】","【"&amp;SUBSTITUTE(TEXT(BO7,"#,##0.00"),"-","△")&amp;"】"))</f>
        <v>【268.07】</v>
      </c>
      <c r="BP6" s="22">
        <f>IF(BP7="",NA(),BP7)</f>
        <v>112.05</v>
      </c>
      <c r="BQ6" s="22">
        <f t="shared" ref="BQ6:BY6" si="8">IF(BQ7="",NA(),BQ7)</f>
        <v>109.31</v>
      </c>
      <c r="BR6" s="22">
        <f t="shared" si="8"/>
        <v>104.82</v>
      </c>
      <c r="BS6" s="22">
        <f t="shared" si="8"/>
        <v>111.04</v>
      </c>
      <c r="BT6" s="22">
        <f t="shared" si="8"/>
        <v>105.92</v>
      </c>
      <c r="BU6" s="22">
        <f t="shared" si="8"/>
        <v>109.12</v>
      </c>
      <c r="BV6" s="22">
        <f t="shared" si="8"/>
        <v>107.42</v>
      </c>
      <c r="BW6" s="22">
        <f t="shared" si="8"/>
        <v>105.07</v>
      </c>
      <c r="BX6" s="22">
        <f t="shared" si="8"/>
        <v>107.54</v>
      </c>
      <c r="BY6" s="22">
        <f t="shared" si="8"/>
        <v>101.93</v>
      </c>
      <c r="BZ6" s="21" t="str">
        <f>IF(BZ7="","",IF(BZ7="-","【-】","【"&amp;SUBSTITUTE(TEXT(BZ7,"#,##0.00"),"-","△")&amp;"】"))</f>
        <v>【97.47】</v>
      </c>
      <c r="CA6" s="22">
        <f>IF(CA7="",NA(),CA7)</f>
        <v>163.41999999999999</v>
      </c>
      <c r="CB6" s="22">
        <f t="shared" ref="CB6:CJ6" si="9">IF(CB7="",NA(),CB7)</f>
        <v>167.76</v>
      </c>
      <c r="CC6" s="22">
        <f t="shared" si="9"/>
        <v>160.83000000000001</v>
      </c>
      <c r="CD6" s="22">
        <f t="shared" si="9"/>
        <v>163.93</v>
      </c>
      <c r="CE6" s="22">
        <f t="shared" si="9"/>
        <v>172.64</v>
      </c>
      <c r="CF6" s="22">
        <f t="shared" si="9"/>
        <v>153.88</v>
      </c>
      <c r="CG6" s="22">
        <f t="shared" si="9"/>
        <v>157.19</v>
      </c>
      <c r="CH6" s="22">
        <f t="shared" si="9"/>
        <v>153.71</v>
      </c>
      <c r="CI6" s="22">
        <f t="shared" si="9"/>
        <v>155.9</v>
      </c>
      <c r="CJ6" s="22">
        <f t="shared" si="9"/>
        <v>162.47</v>
      </c>
      <c r="CK6" s="21" t="str">
        <f>IF(CK7="","",IF(CK7="-","【-】","【"&amp;SUBSTITUTE(TEXT(CK7,"#,##0.00"),"-","△")&amp;"】"))</f>
        <v>【174.75】</v>
      </c>
      <c r="CL6" s="22">
        <f>IF(CL7="",NA(),CL7)</f>
        <v>47.32</v>
      </c>
      <c r="CM6" s="22">
        <f t="shared" ref="CM6:CU6" si="10">IF(CM7="",NA(),CM7)</f>
        <v>47.58</v>
      </c>
      <c r="CN6" s="22">
        <f t="shared" si="10"/>
        <v>47.05</v>
      </c>
      <c r="CO6" s="22">
        <f t="shared" si="10"/>
        <v>46.25</v>
      </c>
      <c r="CP6" s="22">
        <f t="shared" si="10"/>
        <v>46.38</v>
      </c>
      <c r="CQ6" s="22">
        <f t="shared" si="10"/>
        <v>63.53</v>
      </c>
      <c r="CR6" s="22">
        <f t="shared" si="10"/>
        <v>63.16</v>
      </c>
      <c r="CS6" s="22">
        <f t="shared" si="10"/>
        <v>64.41</v>
      </c>
      <c r="CT6" s="22">
        <f t="shared" si="10"/>
        <v>64.11</v>
      </c>
      <c r="CU6" s="22">
        <f t="shared" si="10"/>
        <v>63.81</v>
      </c>
      <c r="CV6" s="21" t="str">
        <f>IF(CV7="","",IF(CV7="-","【-】","【"&amp;SUBSTITUTE(TEXT(CV7,"#,##0.00"),"-","△")&amp;"】"))</f>
        <v>【59.97】</v>
      </c>
      <c r="CW6" s="22">
        <f>IF(CW7="",NA(),CW7)</f>
        <v>89.9</v>
      </c>
      <c r="CX6" s="22">
        <f t="shared" ref="CX6:DF6" si="11">IF(CX7="",NA(),CX7)</f>
        <v>88.48</v>
      </c>
      <c r="CY6" s="22">
        <f t="shared" si="11"/>
        <v>90.03</v>
      </c>
      <c r="CZ6" s="22">
        <f t="shared" si="11"/>
        <v>90.35</v>
      </c>
      <c r="DA6" s="22">
        <f t="shared" si="11"/>
        <v>88.94</v>
      </c>
      <c r="DB6" s="22">
        <f t="shared" si="11"/>
        <v>91.58</v>
      </c>
      <c r="DC6" s="22">
        <f t="shared" si="11"/>
        <v>91.48</v>
      </c>
      <c r="DD6" s="22">
        <f t="shared" si="11"/>
        <v>91.64</v>
      </c>
      <c r="DE6" s="22">
        <f t="shared" si="11"/>
        <v>92.09</v>
      </c>
      <c r="DF6" s="22">
        <f t="shared" si="11"/>
        <v>91.76</v>
      </c>
      <c r="DG6" s="21" t="str">
        <f>IF(DG7="","",IF(DG7="-","【-】","【"&amp;SUBSTITUTE(TEXT(DG7,"#,##0.00"),"-","△")&amp;"】"))</f>
        <v>【89.76】</v>
      </c>
      <c r="DH6" s="22">
        <f>IF(DH7="",NA(),DH7)</f>
        <v>54.55</v>
      </c>
      <c r="DI6" s="22">
        <f t="shared" ref="DI6:DQ6" si="12">IF(DI7="",NA(),DI7)</f>
        <v>55.87</v>
      </c>
      <c r="DJ6" s="22">
        <f t="shared" si="12"/>
        <v>56.66</v>
      </c>
      <c r="DK6" s="22">
        <f t="shared" si="12"/>
        <v>57.01</v>
      </c>
      <c r="DL6" s="22">
        <f t="shared" si="12"/>
        <v>57.98</v>
      </c>
      <c r="DM6" s="22">
        <f t="shared" si="12"/>
        <v>50.41</v>
      </c>
      <c r="DN6" s="22">
        <f t="shared" si="12"/>
        <v>51.13</v>
      </c>
      <c r="DO6" s="22">
        <f t="shared" si="12"/>
        <v>51.62</v>
      </c>
      <c r="DP6" s="22">
        <f t="shared" si="12"/>
        <v>52.16</v>
      </c>
      <c r="DQ6" s="22">
        <f t="shared" si="12"/>
        <v>52.59</v>
      </c>
      <c r="DR6" s="21" t="str">
        <f>IF(DR7="","",IF(DR7="-","【-】","【"&amp;SUBSTITUTE(TEXT(DR7,"#,##0.00"),"-","△")&amp;"】"))</f>
        <v>【51.51】</v>
      </c>
      <c r="DS6" s="22">
        <f>IF(DS7="",NA(),DS7)</f>
        <v>33.17</v>
      </c>
      <c r="DT6" s="22">
        <f t="shared" ref="DT6:EB6" si="13">IF(DT7="",NA(),DT7)</f>
        <v>34.229999999999997</v>
      </c>
      <c r="DU6" s="22">
        <f t="shared" si="13"/>
        <v>35.159999999999997</v>
      </c>
      <c r="DV6" s="22">
        <f t="shared" si="13"/>
        <v>38.36</v>
      </c>
      <c r="DW6" s="22">
        <f t="shared" si="13"/>
        <v>39.979999999999997</v>
      </c>
      <c r="DX6" s="22">
        <f t="shared" si="13"/>
        <v>20.36</v>
      </c>
      <c r="DY6" s="22">
        <f t="shared" si="13"/>
        <v>22.41</v>
      </c>
      <c r="DZ6" s="22">
        <f t="shared" si="13"/>
        <v>23.68</v>
      </c>
      <c r="EA6" s="22">
        <f t="shared" si="13"/>
        <v>25.76</v>
      </c>
      <c r="EB6" s="22">
        <f t="shared" si="13"/>
        <v>27.51</v>
      </c>
      <c r="EC6" s="21" t="str">
        <f>IF(EC7="","",IF(EC7="-","【-】","【"&amp;SUBSTITUTE(TEXT(EC7,"#,##0.00"),"-","△")&amp;"】"))</f>
        <v>【23.75】</v>
      </c>
      <c r="ED6" s="22">
        <f>IF(ED7="",NA(),ED7)</f>
        <v>0.15</v>
      </c>
      <c r="EE6" s="22">
        <f t="shared" ref="EE6:EM6" si="14">IF(EE7="",NA(),EE7)</f>
        <v>0.26</v>
      </c>
      <c r="EF6" s="22">
        <f t="shared" si="14"/>
        <v>0.23</v>
      </c>
      <c r="EG6" s="22">
        <f t="shared" si="14"/>
        <v>0.31</v>
      </c>
      <c r="EH6" s="22">
        <f t="shared" si="14"/>
        <v>0.32</v>
      </c>
      <c r="EI6" s="22">
        <f t="shared" si="14"/>
        <v>0.75</v>
      </c>
      <c r="EJ6" s="22">
        <f t="shared" si="14"/>
        <v>0.73</v>
      </c>
      <c r="EK6" s="22">
        <f t="shared" si="14"/>
        <v>0.79</v>
      </c>
      <c r="EL6" s="22">
        <f t="shared" si="14"/>
        <v>0.75</v>
      </c>
      <c r="EM6" s="22">
        <f t="shared" si="14"/>
        <v>0.78</v>
      </c>
      <c r="EN6" s="21" t="str">
        <f>IF(EN7="","",IF(EN7="-","【-】","【"&amp;SUBSTITUTE(TEXT(EN7,"#,##0.00"),"-","△")&amp;"】"))</f>
        <v>【0.67】</v>
      </c>
    </row>
    <row r="7" spans="1:144" s="23" customFormat="1" x14ac:dyDescent="0.15">
      <c r="A7" s="15"/>
      <c r="B7" s="24">
        <v>2022</v>
      </c>
      <c r="C7" s="24">
        <v>292010</v>
      </c>
      <c r="D7" s="24">
        <v>46</v>
      </c>
      <c r="E7" s="24">
        <v>1</v>
      </c>
      <c r="F7" s="24">
        <v>0</v>
      </c>
      <c r="G7" s="24">
        <v>1</v>
      </c>
      <c r="H7" s="24" t="s">
        <v>93</v>
      </c>
      <c r="I7" s="24" t="s">
        <v>94</v>
      </c>
      <c r="J7" s="24" t="s">
        <v>95</v>
      </c>
      <c r="K7" s="24" t="s">
        <v>96</v>
      </c>
      <c r="L7" s="24" t="s">
        <v>97</v>
      </c>
      <c r="M7" s="24" t="s">
        <v>98</v>
      </c>
      <c r="N7" s="25" t="s">
        <v>99</v>
      </c>
      <c r="O7" s="25">
        <v>79.510000000000005</v>
      </c>
      <c r="P7" s="25">
        <v>99.75</v>
      </c>
      <c r="Q7" s="25">
        <v>2728</v>
      </c>
      <c r="R7" s="25">
        <v>351418</v>
      </c>
      <c r="S7" s="25">
        <v>276.94</v>
      </c>
      <c r="T7" s="25">
        <v>1268.93</v>
      </c>
      <c r="U7" s="25">
        <v>349429</v>
      </c>
      <c r="V7" s="25">
        <v>228.4</v>
      </c>
      <c r="W7" s="25">
        <v>1529.9</v>
      </c>
      <c r="X7" s="25">
        <v>112.02</v>
      </c>
      <c r="Y7" s="25">
        <v>109.41</v>
      </c>
      <c r="Z7" s="25">
        <v>106.15</v>
      </c>
      <c r="AA7" s="25">
        <v>114.78</v>
      </c>
      <c r="AB7" s="25">
        <v>109.97</v>
      </c>
      <c r="AC7" s="25">
        <v>115.41</v>
      </c>
      <c r="AD7" s="25">
        <v>113.57</v>
      </c>
      <c r="AE7" s="25">
        <v>112.59</v>
      </c>
      <c r="AF7" s="25">
        <v>113.87</v>
      </c>
      <c r="AG7" s="25">
        <v>109.87</v>
      </c>
      <c r="AH7" s="25">
        <v>108.7</v>
      </c>
      <c r="AI7" s="25">
        <v>0</v>
      </c>
      <c r="AJ7" s="25">
        <v>0</v>
      </c>
      <c r="AK7" s="25">
        <v>0</v>
      </c>
      <c r="AL7" s="25">
        <v>0</v>
      </c>
      <c r="AM7" s="25">
        <v>0</v>
      </c>
      <c r="AN7" s="25">
        <v>0</v>
      </c>
      <c r="AO7" s="25">
        <v>0</v>
      </c>
      <c r="AP7" s="25">
        <v>0</v>
      </c>
      <c r="AQ7" s="25">
        <v>0</v>
      </c>
      <c r="AR7" s="25">
        <v>0</v>
      </c>
      <c r="AS7" s="25">
        <v>1.34</v>
      </c>
      <c r="AT7" s="25">
        <v>278.04000000000002</v>
      </c>
      <c r="AU7" s="25">
        <v>253.2</v>
      </c>
      <c r="AV7" s="25">
        <v>253.48</v>
      </c>
      <c r="AW7" s="25">
        <v>369.42</v>
      </c>
      <c r="AX7" s="25">
        <v>315.86</v>
      </c>
      <c r="AY7" s="25">
        <v>258.22000000000003</v>
      </c>
      <c r="AZ7" s="25">
        <v>250.03</v>
      </c>
      <c r="BA7" s="25">
        <v>239.45</v>
      </c>
      <c r="BB7" s="25">
        <v>246.01</v>
      </c>
      <c r="BC7" s="25">
        <v>228.89</v>
      </c>
      <c r="BD7" s="25">
        <v>252.29</v>
      </c>
      <c r="BE7" s="25">
        <v>212.7</v>
      </c>
      <c r="BF7" s="25">
        <v>200.7</v>
      </c>
      <c r="BG7" s="25">
        <v>215.07</v>
      </c>
      <c r="BH7" s="25">
        <v>194.51</v>
      </c>
      <c r="BI7" s="25">
        <v>193.25</v>
      </c>
      <c r="BJ7" s="25">
        <v>255.12</v>
      </c>
      <c r="BK7" s="25">
        <v>254.19</v>
      </c>
      <c r="BL7" s="25">
        <v>259.56</v>
      </c>
      <c r="BM7" s="25">
        <v>248.92</v>
      </c>
      <c r="BN7" s="25">
        <v>251.26</v>
      </c>
      <c r="BO7" s="25">
        <v>268.07</v>
      </c>
      <c r="BP7" s="25">
        <v>112.05</v>
      </c>
      <c r="BQ7" s="25">
        <v>109.31</v>
      </c>
      <c r="BR7" s="25">
        <v>104.82</v>
      </c>
      <c r="BS7" s="25">
        <v>111.04</v>
      </c>
      <c r="BT7" s="25">
        <v>105.92</v>
      </c>
      <c r="BU7" s="25">
        <v>109.12</v>
      </c>
      <c r="BV7" s="25">
        <v>107.42</v>
      </c>
      <c r="BW7" s="25">
        <v>105.07</v>
      </c>
      <c r="BX7" s="25">
        <v>107.54</v>
      </c>
      <c r="BY7" s="25">
        <v>101.93</v>
      </c>
      <c r="BZ7" s="25">
        <v>97.47</v>
      </c>
      <c r="CA7" s="25">
        <v>163.41999999999999</v>
      </c>
      <c r="CB7" s="25">
        <v>167.76</v>
      </c>
      <c r="CC7" s="25">
        <v>160.83000000000001</v>
      </c>
      <c r="CD7" s="25">
        <v>163.93</v>
      </c>
      <c r="CE7" s="25">
        <v>172.64</v>
      </c>
      <c r="CF7" s="25">
        <v>153.88</v>
      </c>
      <c r="CG7" s="25">
        <v>157.19</v>
      </c>
      <c r="CH7" s="25">
        <v>153.71</v>
      </c>
      <c r="CI7" s="25">
        <v>155.9</v>
      </c>
      <c r="CJ7" s="25">
        <v>162.47</v>
      </c>
      <c r="CK7" s="25">
        <v>174.75</v>
      </c>
      <c r="CL7" s="25">
        <v>47.32</v>
      </c>
      <c r="CM7" s="25">
        <v>47.58</v>
      </c>
      <c r="CN7" s="25">
        <v>47.05</v>
      </c>
      <c r="CO7" s="25">
        <v>46.25</v>
      </c>
      <c r="CP7" s="25">
        <v>46.38</v>
      </c>
      <c r="CQ7" s="25">
        <v>63.53</v>
      </c>
      <c r="CR7" s="25">
        <v>63.16</v>
      </c>
      <c r="CS7" s="25">
        <v>64.41</v>
      </c>
      <c r="CT7" s="25">
        <v>64.11</v>
      </c>
      <c r="CU7" s="25">
        <v>63.81</v>
      </c>
      <c r="CV7" s="25">
        <v>59.97</v>
      </c>
      <c r="CW7" s="25">
        <v>89.9</v>
      </c>
      <c r="CX7" s="25">
        <v>88.48</v>
      </c>
      <c r="CY7" s="25">
        <v>90.03</v>
      </c>
      <c r="CZ7" s="25">
        <v>90.35</v>
      </c>
      <c r="DA7" s="25">
        <v>88.94</v>
      </c>
      <c r="DB7" s="25">
        <v>91.58</v>
      </c>
      <c r="DC7" s="25">
        <v>91.48</v>
      </c>
      <c r="DD7" s="25">
        <v>91.64</v>
      </c>
      <c r="DE7" s="25">
        <v>92.09</v>
      </c>
      <c r="DF7" s="25">
        <v>91.76</v>
      </c>
      <c r="DG7" s="25">
        <v>89.76</v>
      </c>
      <c r="DH7" s="25">
        <v>54.55</v>
      </c>
      <c r="DI7" s="25">
        <v>55.87</v>
      </c>
      <c r="DJ7" s="25">
        <v>56.66</v>
      </c>
      <c r="DK7" s="25">
        <v>57.01</v>
      </c>
      <c r="DL7" s="25">
        <v>57.98</v>
      </c>
      <c r="DM7" s="25">
        <v>50.41</v>
      </c>
      <c r="DN7" s="25">
        <v>51.13</v>
      </c>
      <c r="DO7" s="25">
        <v>51.62</v>
      </c>
      <c r="DP7" s="25">
        <v>52.16</v>
      </c>
      <c r="DQ7" s="25">
        <v>52.59</v>
      </c>
      <c r="DR7" s="25">
        <v>51.51</v>
      </c>
      <c r="DS7" s="25">
        <v>33.17</v>
      </c>
      <c r="DT7" s="25">
        <v>34.229999999999997</v>
      </c>
      <c r="DU7" s="25">
        <v>35.159999999999997</v>
      </c>
      <c r="DV7" s="25">
        <v>38.36</v>
      </c>
      <c r="DW7" s="25">
        <v>39.979999999999997</v>
      </c>
      <c r="DX7" s="25">
        <v>20.36</v>
      </c>
      <c r="DY7" s="25">
        <v>22.41</v>
      </c>
      <c r="DZ7" s="25">
        <v>23.68</v>
      </c>
      <c r="EA7" s="25">
        <v>25.76</v>
      </c>
      <c r="EB7" s="25">
        <v>27.51</v>
      </c>
      <c r="EC7" s="25">
        <v>23.75</v>
      </c>
      <c r="ED7" s="25">
        <v>0.15</v>
      </c>
      <c r="EE7" s="25">
        <v>0.26</v>
      </c>
      <c r="EF7" s="25">
        <v>0.23</v>
      </c>
      <c r="EG7" s="25">
        <v>0.31</v>
      </c>
      <c r="EH7" s="25">
        <v>0.32</v>
      </c>
      <c r="EI7" s="25">
        <v>0.75</v>
      </c>
      <c r="EJ7" s="25">
        <v>0.73</v>
      </c>
      <c r="EK7" s="25">
        <v>0.79</v>
      </c>
      <c r="EL7" s="25">
        <v>0.75</v>
      </c>
      <c r="EM7" s="25">
        <v>0.78</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105</v>
      </c>
    </row>
    <row r="12" spans="1:144" x14ac:dyDescent="0.15">
      <c r="B12">
        <v>1</v>
      </c>
      <c r="C12">
        <v>1</v>
      </c>
      <c r="D12">
        <v>2</v>
      </c>
      <c r="E12">
        <v>3</v>
      </c>
      <c r="F12">
        <v>4</v>
      </c>
      <c r="G12" t="s">
        <v>106</v>
      </c>
    </row>
    <row r="13" spans="1:144" x14ac:dyDescent="0.15">
      <c r="B13" t="s">
        <v>107</v>
      </c>
      <c r="C13" t="s">
        <v>108</v>
      </c>
      <c r="D13" t="s">
        <v>109</v>
      </c>
      <c r="E13" t="s">
        <v>108</v>
      </c>
      <c r="F13" t="s">
        <v>108</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2024-01-24T00:02:00Z</cp:lastPrinted>
  <dcterms:created xsi:type="dcterms:W3CDTF">2023-12-05T00:57:52Z</dcterms:created>
  <dcterms:modified xsi:type="dcterms:W3CDTF">2024-01-25T01:18:49Z</dcterms:modified>
  <cp:category/>
</cp:coreProperties>
</file>