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mc:Choice Requires="x15">
      <x15ac:absPath xmlns:x15ac="http://schemas.microsoft.com/office/spreadsheetml/2010/11/ac" url="\\192.168.30.1\業務課\川崎フォルダ\19　経営比較分析表\令和5年度決算\20250124　公営企業に係る経営比較分析表（令和5年度決算）の分析等について（依頼）\磯城郡水道企業団\"/>
    </mc:Choice>
  </mc:AlternateContent>
  <xr:revisionPtr revIDLastSave="0" documentId="13_ncr:1_{53A1C097-74AB-42F7-9BFC-A4BB038F7B71}" xr6:coauthVersionLast="47" xr6:coauthVersionMax="47" xr10:uidLastSave="{00000000-0000-0000-0000-000000000000}"/>
  <workbookProtection workbookAlgorithmName="SHA-512" workbookHashValue="x9RsNi9WjbSCSxZ5/3NLDSg800pAJPyE/0Ao5h4cWQBkgouHOnwnjbtkavec/2Vdepc4/H9Zz/Nrhl3Z19G9Fg==" workbookSaltValue="ZSFxSJKEncIaqYO8kvGzgw==" workbookSpinCount="100000" lockStructure="1"/>
  <bookViews>
    <workbookView xWindow="-108" yWindow="-108" windowWidth="23256" windowHeight="12576" xr2:uid="{00000000-000D-0000-FFFF-FFFF00000000}"/>
  </bookViews>
  <sheets>
    <sheet name="法適用_水道事業" sheetId="4" r:id="rId1"/>
    <sheet name="データ" sheetId="5" state="hidden" r:id="rId2"/>
  </sheets>
  <calcPr calcId="191029"/>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W10" i="4" s="1"/>
  <c r="P6" i="5"/>
  <c r="P10" i="4" s="1"/>
  <c r="O6" i="5"/>
  <c r="N6" i="5"/>
  <c r="M6" i="5"/>
  <c r="AD8" i="4" s="1"/>
  <c r="L6" i="5"/>
  <c r="K6" i="5"/>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I85" i="4"/>
  <c r="H85" i="4"/>
  <c r="BB10" i="4"/>
  <c r="AT10" i="4"/>
  <c r="AL10" i="4"/>
  <c r="I10" i="4"/>
  <c r="B10" i="4"/>
  <c r="BB8" i="4"/>
  <c r="AT8" i="4"/>
  <c r="W8" i="4"/>
  <c r="P8" i="4"/>
  <c r="B6" i="4"/>
</calcChain>
</file>

<file path=xl/sharedStrings.xml><?xml version="1.0" encoding="utf-8"?>
<sst xmlns="http://schemas.openxmlformats.org/spreadsheetml/2006/main" count="297" uniqueCount="112">
  <si>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</si>
  <si>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</si>
  <si>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</si>
  <si>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</si>
  <si>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</si>
  <si>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</si>
  <si>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</si>
  <si>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</si>
  <si>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</si>
  <si>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</si>
  <si>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</si>
  <si>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</si>
  <si>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</si>
  <si>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</si>
  <si>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</si>
  <si>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</si>
  <si>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</si>
  <si>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</si>
  <si>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</si>
  <si>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</si>
  <si>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</si>
  <si>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</si>
  <si>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</si>
  <si>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</si>
  <si>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</si>
  <si>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</si>
  <si>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</si>
  <si>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</si>
  <si>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</si>
  <si>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</si>
  <si>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</si>
  <si>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</si>
  <si>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</si>
  <si>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</si>
  <si>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</si>
  <si>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</si>
  <si>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</si>
  <si>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</si>
  <si>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</si>
  <si>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</si>
  <si>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</si>
  <si>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</si>
  <si>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</si>
  <si>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</si>
  <si>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</si>
  <si>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</si>
  <si>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</si>
  <si>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</si>
  <si>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</si>
  <si>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</si>
  <si>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</si>
  <si>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</si>
  <si>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</si>
  <si>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</si>
  <si>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</si>
  <si>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</si>
  <si>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</si>
  <si>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</si>
  <si>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</si>
  <si>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</si>
  <si>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</si>
  <si>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</si>
  <si>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</si>
  <si>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</si>
  <si>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</si>
  <si>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</si>
  <si>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</si>
  <si>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</si>
  <si>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</si>
  <si>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</si>
  <si>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</si>
  <si>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</si>
  <si>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</si>
  <si>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</si>
  <si>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</si>
  <si>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</si>
  <si>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</si>
  <si>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</si>
  <si>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</si>
  <si>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</si>
  <si>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</si>
  <si>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</si>
  <si>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</si>
  <si>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</si>
  <si>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</si>
  <si>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</si>
  <si>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</si>
  <si>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</si>
  <si>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</si>
  <si>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</si>
  <si>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</si>
  <si>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</si>
  <si>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</si>
  <si>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磯城郡水道企業団</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</si>
  <si>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</si>
  <si>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</si>
  <si>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</si>
  <si>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</si>
  <si>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</si>
  <si>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</si>
  <si>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</si>
  <si>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</si>
  <si>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</si>
  <si>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</si>
  <si>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</si>
  <si>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</si>
  <si>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</si>
  <si>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</si>
  <si>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</si>
  <si>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①有形固定資産原価償却率については類似団体と比較して高い数値となっている。この指標が高くなれば保有資産の老朽化度合いも高い傾向にある為、計画的な更新が必要と考える。
②管路経年化率については類似団体と比較して高い数値となっている。また、昭和50年代に整備された管路が次々と経年化(法定耐用年数40年)を迎え、年々上昇していくことは確実で、計画的な管路更新計画が必要である。
③管路更新率については類似団体と比較して高い数値となっている。しかしながら、今後は管路経年化率も上昇していくことが見込まれることから、緊急性等を勘案しながら計画的に管路更新を進めていく必要がある。</t>
    <rPh sb="1" eb="3">
      <t>ユウケイ</t>
    </rPh>
    <rPh sb="3" eb="7">
      <t>コテイシサン</t>
    </rPh>
    <rPh sb="7" eb="12">
      <t>ゲンカショウキャクリツ</t>
    </rPh>
    <rPh sb="17" eb="21">
      <t>ルイジダンタイ</t>
    </rPh>
    <rPh sb="22" eb="24">
      <t>ヒカク</t>
    </rPh>
    <rPh sb="26" eb="27">
      <t>タカ</t>
    </rPh>
    <rPh sb="28" eb="30">
      <t>スウチ</t>
    </rPh>
    <rPh sb="39" eb="41">
      <t>シヒョウ</t>
    </rPh>
    <rPh sb="42" eb="43">
      <t>タカ</t>
    </rPh>
    <rPh sb="47" eb="51">
      <t>ホユウシサン</t>
    </rPh>
    <rPh sb="52" eb="55">
      <t>ロウキュウカ</t>
    </rPh>
    <rPh sb="55" eb="57">
      <t>ドア</t>
    </rPh>
    <rPh sb="59" eb="60">
      <t>タカ</t>
    </rPh>
    <rPh sb="61" eb="63">
      <t>ケイコウ</t>
    </rPh>
    <rPh sb="66" eb="67">
      <t>タメ</t>
    </rPh>
    <rPh sb="68" eb="71">
      <t>ケイカクテキ</t>
    </rPh>
    <rPh sb="72" eb="74">
      <t>コウシン</t>
    </rPh>
    <rPh sb="75" eb="77">
      <t>ヒツヨウ</t>
    </rPh>
    <rPh sb="78" eb="79">
      <t>カンガ</t>
    </rPh>
    <rPh sb="84" eb="90">
      <t>カンロケイネンカリツ</t>
    </rPh>
    <rPh sb="95" eb="99">
      <t>ルイジダンタイ</t>
    </rPh>
    <rPh sb="100" eb="102">
      <t>ヒカク</t>
    </rPh>
    <rPh sb="104" eb="105">
      <t>タカ</t>
    </rPh>
    <rPh sb="106" eb="108">
      <t>スウチ</t>
    </rPh>
    <rPh sb="118" eb="120">
      <t>ショウワ</t>
    </rPh>
    <rPh sb="122" eb="124">
      <t>ネンダイ</t>
    </rPh>
    <rPh sb="125" eb="127">
      <t>セイビ</t>
    </rPh>
    <rPh sb="130" eb="132">
      <t>カンロ</t>
    </rPh>
    <rPh sb="133" eb="135">
      <t>ツギツギ</t>
    </rPh>
    <rPh sb="136" eb="139">
      <t>ケイネンカ</t>
    </rPh>
    <rPh sb="140" eb="146">
      <t>ホウテイタイヨウネンスウ</t>
    </rPh>
    <rPh sb="148" eb="149">
      <t>ネン</t>
    </rPh>
    <rPh sb="151" eb="152">
      <t>ムカ</t>
    </rPh>
    <rPh sb="154" eb="156">
      <t>ネンネン</t>
    </rPh>
    <rPh sb="156" eb="158">
      <t>ジョウショウ</t>
    </rPh>
    <rPh sb="165" eb="167">
      <t>カクジツ</t>
    </rPh>
    <rPh sb="169" eb="172">
      <t>ケイカクテキ</t>
    </rPh>
    <rPh sb="173" eb="179">
      <t>カンロコウシンケイカク</t>
    </rPh>
    <rPh sb="180" eb="182">
      <t>ヒツヨウ</t>
    </rPh>
    <rPh sb="188" eb="193">
      <t>カンロコウシンリツ</t>
    </rPh>
    <rPh sb="198" eb="202">
      <t>ルイジダンタイ</t>
    </rPh>
    <rPh sb="203" eb="205">
      <t>ヒカク</t>
    </rPh>
    <rPh sb="207" eb="208">
      <t>タカ</t>
    </rPh>
    <rPh sb="209" eb="211">
      <t>スウチ</t>
    </rPh>
    <rPh sb="225" eb="227">
      <t>コンゴ</t>
    </rPh>
    <rPh sb="228" eb="234">
      <t>カンロケイネンカリツ</t>
    </rPh>
    <rPh sb="235" eb="237">
      <t>ジョウショウ</t>
    </rPh>
    <rPh sb="244" eb="246">
      <t>ミコ</t>
    </rPh>
    <rPh sb="254" eb="258">
      <t>キンキュウセイトウ</t>
    </rPh>
    <rPh sb="259" eb="261">
      <t>カンアン</t>
    </rPh>
    <rPh sb="265" eb="268">
      <t>ケイカクテキ</t>
    </rPh>
    <rPh sb="269" eb="273">
      <t>カンロコウシン</t>
    </rPh>
    <rPh sb="274" eb="275">
      <t>スス</t>
    </rPh>
    <rPh sb="279" eb="281">
      <t>ヒツヨウ</t>
    </rPh>
    <phoneticPr fontId="4"/>
  </si>
  <si>
    <t>　磯城郡水道企業団は、令和4年度より磯城郡3町の水道事業を経営統合しているため、各項目の数値についても令和4年度からとなっている。
①経常収支比率については100％を上回っており類似団体と比較して高い数値となっている。
③流動比率については類似団体と比較して低い数値となっている。今後は、広域化事業等で借入れていた元金償還が始まっていくことで流動負債が増加するため、必然的に数値は下がっていくことが見込まれる。
④企業債残高対給水収益比率については類似団体と比較して低い数値となっている。現在、過去に借入した企業債の償還終了と新たな企業債の発行額との差により企業債残高は減少傾向であるが、今後、広域化事業等の実施に伴い新たな企業債の発行も増えていくため将来的に比率は上昇すると見込まれる。
⑤料金回収率については令和4年度と比較して高い数値となっている。要因としては企業団移行に伴い3町で異なっていた検針・調定サイクルを統一(隔月検針・毎月調定)したこともあり、令和4度は給水収益が11ヶ月相当となっていたものが、令和5年度は通年相当になったことにより算出基礎である供給単価が高くなったことに伴い数値が高くなった。
⑥給水原価については類似団体と比較して高い数値となっている。今後は、経常経費の見直しを実施し、削減する必要がある。
⑦施設利用率については類似団体と比較して高い数値となっている。
⑧有収率については類似団体と比較して高い数値となっているが、令和4年度と比較して低くなっている事もあり、有収率の向上に努める必要がある。</t>
    <rPh sb="1" eb="9">
      <t>シキグンスイドウキギョウダン</t>
    </rPh>
    <rPh sb="11" eb="13">
      <t>レイワ</t>
    </rPh>
    <rPh sb="14" eb="16">
      <t>ネンド</t>
    </rPh>
    <rPh sb="18" eb="21">
      <t>シキグン</t>
    </rPh>
    <rPh sb="22" eb="23">
      <t>チョウ</t>
    </rPh>
    <rPh sb="24" eb="28">
      <t>スイドウジギョウ</t>
    </rPh>
    <rPh sb="29" eb="33">
      <t>ケイエイトウゴウ</t>
    </rPh>
    <rPh sb="40" eb="43">
      <t>カクコウモク</t>
    </rPh>
    <rPh sb="44" eb="46">
      <t>スウチ</t>
    </rPh>
    <rPh sb="51" eb="53">
      <t>レイワ</t>
    </rPh>
    <rPh sb="54" eb="56">
      <t>ネンド</t>
    </rPh>
    <rPh sb="67" eb="73">
      <t>ケイジョウシュウシヒリツ</t>
    </rPh>
    <rPh sb="83" eb="85">
      <t>ウワマワ</t>
    </rPh>
    <rPh sb="89" eb="93">
      <t>ルイジダンタイ</t>
    </rPh>
    <rPh sb="94" eb="96">
      <t>ヒカク</t>
    </rPh>
    <rPh sb="98" eb="99">
      <t>タカ</t>
    </rPh>
    <rPh sb="100" eb="102">
      <t>スウチ</t>
    </rPh>
    <rPh sb="111" eb="115">
      <t>リュウドウヒリツ</t>
    </rPh>
    <rPh sb="120" eb="124">
      <t>ルイジダンタイ</t>
    </rPh>
    <rPh sb="125" eb="127">
      <t>ヒカク</t>
    </rPh>
    <rPh sb="129" eb="130">
      <t>ヒク</t>
    </rPh>
    <rPh sb="131" eb="133">
      <t>スウチ</t>
    </rPh>
    <rPh sb="140" eb="142">
      <t>コンゴ</t>
    </rPh>
    <rPh sb="144" eb="147">
      <t>コウイキカ</t>
    </rPh>
    <rPh sb="147" eb="150">
      <t>ジギョウトウ</t>
    </rPh>
    <rPh sb="151" eb="153">
      <t>カリイレ</t>
    </rPh>
    <rPh sb="157" eb="161">
      <t>ガンキンショウカン</t>
    </rPh>
    <rPh sb="162" eb="163">
      <t>ハジ</t>
    </rPh>
    <rPh sb="171" eb="175">
      <t>リュウドウフサイ</t>
    </rPh>
    <rPh sb="176" eb="178">
      <t>ゾウカ</t>
    </rPh>
    <rPh sb="183" eb="186">
      <t>ヒツゼンテキ</t>
    </rPh>
    <rPh sb="187" eb="189">
      <t>スウチ</t>
    </rPh>
    <rPh sb="190" eb="191">
      <t>サ</t>
    </rPh>
    <rPh sb="199" eb="201">
      <t>ミコ</t>
    </rPh>
    <rPh sb="207" eb="210">
      <t>キギョウサイ</t>
    </rPh>
    <rPh sb="210" eb="212">
      <t>ザンダカ</t>
    </rPh>
    <rPh sb="212" eb="213">
      <t>タイ</t>
    </rPh>
    <rPh sb="213" eb="217">
      <t>キュウスイシュウエキ</t>
    </rPh>
    <rPh sb="217" eb="219">
      <t>ヒリツ</t>
    </rPh>
    <rPh sb="224" eb="228">
      <t>ルイジダンタイ</t>
    </rPh>
    <rPh sb="229" eb="231">
      <t>ヒカク</t>
    </rPh>
    <rPh sb="233" eb="234">
      <t>ヒク</t>
    </rPh>
    <rPh sb="235" eb="237">
      <t>スウチ</t>
    </rPh>
    <rPh sb="244" eb="246">
      <t>ゲンザイ</t>
    </rPh>
    <rPh sb="247" eb="249">
      <t>カコ</t>
    </rPh>
    <rPh sb="250" eb="252">
      <t>カリイレ</t>
    </rPh>
    <rPh sb="254" eb="257">
      <t>キギョウサイ</t>
    </rPh>
    <rPh sb="258" eb="262">
      <t>ショウカンシュウリョウ</t>
    </rPh>
    <rPh sb="263" eb="264">
      <t>アラ</t>
    </rPh>
    <rPh sb="266" eb="269">
      <t>キギョウサイ</t>
    </rPh>
    <rPh sb="270" eb="273">
      <t>ハッコウガク</t>
    </rPh>
    <rPh sb="275" eb="276">
      <t>サ</t>
    </rPh>
    <rPh sb="279" eb="282">
      <t>キギョウサイ</t>
    </rPh>
    <rPh sb="282" eb="284">
      <t>ザンダカ</t>
    </rPh>
    <rPh sb="285" eb="289">
      <t>ゲンショウケイコウ</t>
    </rPh>
    <rPh sb="294" eb="296">
      <t>コンゴ</t>
    </rPh>
    <rPh sb="297" eb="302">
      <t>コウイキカジギョウ</t>
    </rPh>
    <rPh sb="302" eb="303">
      <t>トウ</t>
    </rPh>
    <rPh sb="304" eb="306">
      <t>ジッシ</t>
    </rPh>
    <rPh sb="307" eb="308">
      <t>トモナ</t>
    </rPh>
    <rPh sb="309" eb="310">
      <t>アラ</t>
    </rPh>
    <rPh sb="312" eb="315">
      <t>キギョウサイ</t>
    </rPh>
    <rPh sb="316" eb="318">
      <t>ハッコウ</t>
    </rPh>
    <rPh sb="319" eb="320">
      <t>フ</t>
    </rPh>
    <rPh sb="326" eb="329">
      <t>ショウライテキ</t>
    </rPh>
    <rPh sb="330" eb="332">
      <t>ヒリツ</t>
    </rPh>
    <rPh sb="333" eb="335">
      <t>ジョウショウ</t>
    </rPh>
    <rPh sb="338" eb="340">
      <t>ミコ</t>
    </rPh>
    <rPh sb="346" eb="351">
      <t>リョウキンカイシュウリツ</t>
    </rPh>
    <rPh sb="362" eb="364">
      <t>ヒカク</t>
    </rPh>
    <rPh sb="366" eb="367">
      <t>タカ</t>
    </rPh>
    <rPh sb="368" eb="370">
      <t>スウチ</t>
    </rPh>
    <rPh sb="377" eb="379">
      <t>ヨウイン</t>
    </rPh>
    <rPh sb="383" eb="386">
      <t>キギョウダン</t>
    </rPh>
    <rPh sb="386" eb="388">
      <t>イコウ</t>
    </rPh>
    <rPh sb="389" eb="390">
      <t>トモナ</t>
    </rPh>
    <rPh sb="392" eb="393">
      <t>チョウ</t>
    </rPh>
    <rPh sb="394" eb="395">
      <t>コト</t>
    </rPh>
    <rPh sb="400" eb="402">
      <t>ケンシン</t>
    </rPh>
    <rPh sb="403" eb="405">
      <t>チョウテイ</t>
    </rPh>
    <rPh sb="410" eb="412">
      <t>トウイツ</t>
    </rPh>
    <rPh sb="413" eb="415">
      <t>カクツキ</t>
    </rPh>
    <rPh sb="415" eb="417">
      <t>ケンシン</t>
    </rPh>
    <rPh sb="418" eb="420">
      <t>マイツキ</t>
    </rPh>
    <rPh sb="420" eb="422">
      <t>チョウテイ</t>
    </rPh>
    <rPh sb="436" eb="440">
      <t>キュウスイシュウエキ</t>
    </rPh>
    <rPh sb="444" eb="445">
      <t>ゲツ</t>
    </rPh>
    <rPh sb="445" eb="447">
      <t>ソウトウ</t>
    </rPh>
    <rPh sb="457" eb="459">
      <t>レイワ</t>
    </rPh>
    <rPh sb="460" eb="462">
      <t>ネンド</t>
    </rPh>
    <rPh sb="463" eb="465">
      <t>ツウネン</t>
    </rPh>
    <rPh sb="465" eb="467">
      <t>ソウトウ</t>
    </rPh>
    <rPh sb="476" eb="478">
      <t>サンシュツ</t>
    </rPh>
    <rPh sb="478" eb="480">
      <t>キソ</t>
    </rPh>
    <rPh sb="483" eb="487">
      <t>キョウキュウタンカ</t>
    </rPh>
    <rPh sb="488" eb="489">
      <t>タカ</t>
    </rPh>
    <rPh sb="496" eb="497">
      <t>トモナ</t>
    </rPh>
    <rPh sb="498" eb="500">
      <t>スウチ</t>
    </rPh>
    <rPh sb="501" eb="502">
      <t>タカ</t>
    </rPh>
    <rPh sb="509" eb="513">
      <t>キュウスイゲンカ</t>
    </rPh>
    <rPh sb="518" eb="522">
      <t>ルイジダンタイ</t>
    </rPh>
    <rPh sb="523" eb="525">
      <t>ヒカク</t>
    </rPh>
    <rPh sb="527" eb="528">
      <t>タカ</t>
    </rPh>
    <rPh sb="529" eb="531">
      <t>スウチ</t>
    </rPh>
    <rPh sb="538" eb="540">
      <t>コンゴ</t>
    </rPh>
    <rPh sb="542" eb="546">
      <t>ケイジョウケイヒ</t>
    </rPh>
    <rPh sb="547" eb="549">
      <t>ミナオ</t>
    </rPh>
    <rPh sb="551" eb="553">
      <t>ジッシ</t>
    </rPh>
    <rPh sb="555" eb="557">
      <t>サクゲン</t>
    </rPh>
    <rPh sb="559" eb="561">
      <t>ヒツヨウ</t>
    </rPh>
    <rPh sb="567" eb="572">
      <t>シセツリヨウリツ</t>
    </rPh>
    <rPh sb="577" eb="581">
      <t>ルイジダンタイ</t>
    </rPh>
    <rPh sb="582" eb="584">
      <t>ヒカク</t>
    </rPh>
    <rPh sb="586" eb="587">
      <t>タカ</t>
    </rPh>
    <rPh sb="588" eb="590">
      <t>スウチ</t>
    </rPh>
    <rPh sb="599" eb="602">
      <t>ユウシュウリツ</t>
    </rPh>
    <rPh sb="607" eb="611">
      <t>ルイジダンタイ</t>
    </rPh>
    <rPh sb="612" eb="614">
      <t>ヒカク</t>
    </rPh>
    <rPh sb="616" eb="617">
      <t>タカ</t>
    </rPh>
    <rPh sb="618" eb="620">
      <t>スウチ</t>
    </rPh>
    <rPh sb="628" eb="630">
      <t>レイワ</t>
    </rPh>
    <rPh sb="631" eb="633">
      <t>ネンド</t>
    </rPh>
    <rPh sb="634" eb="636">
      <t>ヒカク</t>
    </rPh>
    <rPh sb="638" eb="639">
      <t>ヒク</t>
    </rPh>
    <rPh sb="645" eb="646">
      <t>コト</t>
    </rPh>
    <rPh sb="650" eb="653">
      <t>ユウシュウリツ</t>
    </rPh>
    <rPh sb="654" eb="656">
      <t>コウジョウ</t>
    </rPh>
    <rPh sb="657" eb="658">
      <t>ツト</t>
    </rPh>
    <rPh sb="660" eb="662">
      <t>ヒツヨウ</t>
    </rPh>
    <phoneticPr fontId="4"/>
  </si>
  <si>
    <t>令和4年度より磯城郡水道企業団として事業運営を開始し、経営の合理化を図ることで効率的な事業運営は確保されてるといえる。しかしながら、共通の課題である給水人口の減少等により、水道料金収入が減少する中で、給水原価が類似団体平均を上回っていることなどから、更なる経費削減に努めるとともに、今後も各指標を分析し、適正な水道料金収入の確保等対策を講じていく必要がある。
また、令和7年度からは奈良県広域水道企業団として奈良県内の水道事業が広域化し、施設と組織を一体化することで、より一層効率的な水道事業の運営を図っていくことにより将来的な給水原価の上昇を抑制していきたいと考えている。</t>
    <rPh sb="0" eb="2">
      <t>レイワ</t>
    </rPh>
    <rPh sb="3" eb="5">
      <t>ネンド</t>
    </rPh>
    <rPh sb="7" eb="15">
      <t>シキグンスイドウキギョウダン</t>
    </rPh>
    <rPh sb="18" eb="22">
      <t>ジギョウウンエイ</t>
    </rPh>
    <rPh sb="23" eb="25">
      <t>カイシ</t>
    </rPh>
    <rPh sb="27" eb="29">
      <t>ケイエイ</t>
    </rPh>
    <rPh sb="30" eb="33">
      <t>ゴウリカ</t>
    </rPh>
    <rPh sb="34" eb="35">
      <t>ハカ</t>
    </rPh>
    <rPh sb="39" eb="42">
      <t>コウリツテキ</t>
    </rPh>
    <rPh sb="43" eb="47">
      <t>ジギョウウンエイ</t>
    </rPh>
    <rPh sb="48" eb="50">
      <t>カクホ</t>
    </rPh>
    <rPh sb="66" eb="68">
      <t>キョウツウ</t>
    </rPh>
    <rPh sb="69" eb="71">
      <t>カダイ</t>
    </rPh>
    <rPh sb="74" eb="78">
      <t>キュウスイジンコウ</t>
    </rPh>
    <rPh sb="79" eb="82">
      <t>ゲンショウトウ</t>
    </rPh>
    <rPh sb="86" eb="92">
      <t>スイドウリョウキンシュウニュウ</t>
    </rPh>
    <rPh sb="93" eb="95">
      <t>ゲンショウ</t>
    </rPh>
    <rPh sb="97" eb="98">
      <t>ナカ</t>
    </rPh>
    <rPh sb="100" eb="104">
      <t>キュウスイゲンカ</t>
    </rPh>
    <rPh sb="105" eb="109">
      <t>ルイジダンタイ</t>
    </rPh>
    <rPh sb="109" eb="111">
      <t>ヘイキン</t>
    </rPh>
    <rPh sb="112" eb="114">
      <t>ウワマワ</t>
    </rPh>
    <rPh sb="125" eb="126">
      <t>サラ</t>
    </rPh>
    <rPh sb="128" eb="130">
      <t>ケイヒ</t>
    </rPh>
    <rPh sb="130" eb="132">
      <t>サクゲン</t>
    </rPh>
    <rPh sb="133" eb="134">
      <t>ツト</t>
    </rPh>
    <rPh sb="141" eb="143">
      <t>コンゴ</t>
    </rPh>
    <rPh sb="144" eb="147">
      <t>カクシヒョウ</t>
    </rPh>
    <rPh sb="148" eb="150">
      <t>ブンセキ</t>
    </rPh>
    <rPh sb="152" eb="154">
      <t>テキセイ</t>
    </rPh>
    <rPh sb="155" eb="159">
      <t>スイドウリョウキン</t>
    </rPh>
    <rPh sb="159" eb="161">
      <t>シュウニュウ</t>
    </rPh>
    <rPh sb="162" eb="164">
      <t>カクホ</t>
    </rPh>
    <rPh sb="164" eb="165">
      <t>トウ</t>
    </rPh>
    <rPh sb="165" eb="167">
      <t>タイサク</t>
    </rPh>
    <rPh sb="168" eb="169">
      <t>コウ</t>
    </rPh>
    <rPh sb="173" eb="175">
      <t>ヒツヨウ</t>
    </rPh>
    <rPh sb="183" eb="185">
      <t>レイワ</t>
    </rPh>
    <rPh sb="186" eb="188">
      <t>ネンド</t>
    </rPh>
    <rPh sb="204" eb="208">
      <t>ナラケンナイ</t>
    </rPh>
    <rPh sb="209" eb="213">
      <t>スイドウジギョウ</t>
    </rPh>
    <rPh sb="214" eb="217">
      <t>コウイキカ</t>
    </rPh>
    <rPh sb="219" eb="221">
      <t>シセツ</t>
    </rPh>
    <rPh sb="222" eb="224">
      <t>ソシキ</t>
    </rPh>
    <rPh sb="225" eb="228">
      <t>イッタイカ</t>
    </rPh>
    <rPh sb="236" eb="238">
      <t>イッソウ</t>
    </rPh>
    <rPh sb="238" eb="241">
      <t>コウリツテキ</t>
    </rPh>
    <rPh sb="242" eb="246">
      <t>スイドウジギョウ</t>
    </rPh>
    <rPh sb="247" eb="249">
      <t>ウンエイ</t>
    </rPh>
    <rPh sb="250" eb="251">
      <t>ハカ</t>
    </rPh>
    <rPh sb="260" eb="263">
      <t>ショウライテキ</t>
    </rPh>
    <rPh sb="264" eb="268">
      <t>キュウスイゲンカ</t>
    </rPh>
    <rPh sb="269" eb="271">
      <t>ジョウショウ</t>
    </rPh>
    <rPh sb="272" eb="274">
      <t>ヨクセイ</t>
    </rPh>
    <rPh sb="281" eb="282">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</si>
</sst>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c:v>0</c:v>
                </c:pt>
                <c:pt idx="3">
                  <c:v>0.56000000000000005</c:v>
                </c:pt>
                <c:pt idx="4">
                  <c:v>0.66</c:v>
                </c:pt>
              </c:numCache>
            </c:numRef>
          </c:val>
          <c:extLst>
            <c:ext xmlns:c16="http://schemas.microsoft.com/office/drawing/2014/chart" uri="{C3380CC4-5D6E-409C-BE32-E72D297353CC}">
              <c16:uniqueId val="{00000000-B07E-4424-AE8D-3FD5CA408BF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0.48</c:v>
                </c:pt>
                <c:pt idx="4">
                  <c:v>0.48</c:v>
                </c:pt>
              </c:numCache>
            </c:numRef>
          </c:val>
          <c:smooth val="0"/>
          <c:extLst>
            <c:ext xmlns:c16="http://schemas.microsoft.com/office/drawing/2014/chart" uri="{C3380CC4-5D6E-409C-BE32-E72D297353CC}">
              <c16:uniqueId val="{00000001-B07E-4424-AE8D-3FD5CA408BF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0</c:v>
                </c:pt>
                <c:pt idx="1">
                  <c:v>0</c:v>
                </c:pt>
                <c:pt idx="2">
                  <c:v>0</c:v>
                </c:pt>
                <c:pt idx="3">
                  <c:v>104.1</c:v>
                </c:pt>
                <c:pt idx="4">
                  <c:v>111.83</c:v>
                </c:pt>
              </c:numCache>
            </c:numRef>
          </c:val>
          <c:extLst>
            <c:ext xmlns:c16="http://schemas.microsoft.com/office/drawing/2014/chart" uri="{C3380CC4-5D6E-409C-BE32-E72D297353CC}">
              <c16:uniqueId val="{00000000-FB4B-406A-A5D1-C7013E15E94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108.04</c:v>
                </c:pt>
                <c:pt idx="4">
                  <c:v>107.49</c:v>
                </c:pt>
              </c:numCache>
            </c:numRef>
          </c:val>
          <c:smooth val="0"/>
          <c:extLst>
            <c:ext xmlns:c16="http://schemas.microsoft.com/office/drawing/2014/chart" uri="{C3380CC4-5D6E-409C-BE32-E72D297353CC}">
              <c16:uniqueId val="{00000001-FB4B-406A-A5D1-C7013E15E94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0</c:v>
                </c:pt>
                <c:pt idx="1">
                  <c:v>0</c:v>
                </c:pt>
                <c:pt idx="2">
                  <c:v>0</c:v>
                </c:pt>
                <c:pt idx="3">
                  <c:v>54.73</c:v>
                </c:pt>
                <c:pt idx="4">
                  <c:v>54.92</c:v>
                </c:pt>
              </c:numCache>
            </c:numRef>
          </c:val>
          <c:extLst>
            <c:ext xmlns:c16="http://schemas.microsoft.com/office/drawing/2014/chart" uri="{C3380CC4-5D6E-409C-BE32-E72D297353CC}">
              <c16:uniqueId val="{00000000-96F4-4104-9804-AD02796A85B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50.82</c:v>
                </c:pt>
                <c:pt idx="4">
                  <c:v>51.82</c:v>
                </c:pt>
              </c:numCache>
            </c:numRef>
          </c:val>
          <c:smooth val="0"/>
          <c:extLst>
            <c:ext xmlns:c16="http://schemas.microsoft.com/office/drawing/2014/chart" uri="{C3380CC4-5D6E-409C-BE32-E72D297353CC}">
              <c16:uniqueId val="{00000001-96F4-4104-9804-AD02796A85B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0</c:v>
                </c:pt>
                <c:pt idx="1">
                  <c:v>0</c:v>
                </c:pt>
                <c:pt idx="2">
                  <c:v>0</c:v>
                </c:pt>
                <c:pt idx="3">
                  <c:v>23.55</c:v>
                </c:pt>
                <c:pt idx="4">
                  <c:v>23.35</c:v>
                </c:pt>
              </c:numCache>
            </c:numRef>
          </c:val>
          <c:extLst>
            <c:ext xmlns:c16="http://schemas.microsoft.com/office/drawing/2014/chart" uri="{C3380CC4-5D6E-409C-BE32-E72D297353CC}">
              <c16:uniqueId val="{00000000-C7C2-4D23-807D-2B7038675BE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21.16</c:v>
                </c:pt>
                <c:pt idx="4">
                  <c:v>22.72</c:v>
                </c:pt>
              </c:numCache>
            </c:numRef>
          </c:val>
          <c:smooth val="0"/>
          <c:extLst>
            <c:ext xmlns:c16="http://schemas.microsoft.com/office/drawing/2014/chart" uri="{C3380CC4-5D6E-409C-BE32-E72D297353CC}">
              <c16:uniqueId val="{00000001-C7C2-4D23-807D-2B7038675BE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98E-4389-9DD9-47E7C6A9510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4.72</c:v>
                </c:pt>
                <c:pt idx="4">
                  <c:v>5.76</c:v>
                </c:pt>
              </c:numCache>
            </c:numRef>
          </c:val>
          <c:smooth val="0"/>
          <c:extLst>
            <c:ext xmlns:c16="http://schemas.microsoft.com/office/drawing/2014/chart" uri="{C3380CC4-5D6E-409C-BE32-E72D297353CC}">
              <c16:uniqueId val="{00000001-298E-4389-9DD9-47E7C6A9510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0</c:v>
                </c:pt>
                <c:pt idx="1">
                  <c:v>0</c:v>
                </c:pt>
                <c:pt idx="2">
                  <c:v>0</c:v>
                </c:pt>
                <c:pt idx="3">
                  <c:v>324.49</c:v>
                </c:pt>
                <c:pt idx="4">
                  <c:v>318.73</c:v>
                </c:pt>
              </c:numCache>
            </c:numRef>
          </c:val>
          <c:extLst>
            <c:ext xmlns:c16="http://schemas.microsoft.com/office/drawing/2014/chart" uri="{C3380CC4-5D6E-409C-BE32-E72D297353CC}">
              <c16:uniqueId val="{00000000-6B98-4305-A032-2284C1B8780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345.94</c:v>
                </c:pt>
                <c:pt idx="4">
                  <c:v>329.7</c:v>
                </c:pt>
              </c:numCache>
            </c:numRef>
          </c:val>
          <c:smooth val="0"/>
          <c:extLst>
            <c:ext xmlns:c16="http://schemas.microsoft.com/office/drawing/2014/chart" uri="{C3380CC4-5D6E-409C-BE32-E72D297353CC}">
              <c16:uniqueId val="{00000001-6B98-4305-A032-2284C1B8780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0</c:v>
                </c:pt>
                <c:pt idx="1">
                  <c:v>0</c:v>
                </c:pt>
                <c:pt idx="2">
                  <c:v>0</c:v>
                </c:pt>
                <c:pt idx="3">
                  <c:v>190.35</c:v>
                </c:pt>
                <c:pt idx="4">
                  <c:v>162.07</c:v>
                </c:pt>
              </c:numCache>
            </c:numRef>
          </c:val>
          <c:extLst>
            <c:ext xmlns:c16="http://schemas.microsoft.com/office/drawing/2014/chart" uri="{C3380CC4-5D6E-409C-BE32-E72D297353CC}">
              <c16:uniqueId val="{00000000-0944-4563-B407-FFF9FBCED1F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386.61</c:v>
                </c:pt>
                <c:pt idx="4">
                  <c:v>381.56</c:v>
                </c:pt>
              </c:numCache>
            </c:numRef>
          </c:val>
          <c:smooth val="0"/>
          <c:extLst>
            <c:ext xmlns:c16="http://schemas.microsoft.com/office/drawing/2014/chart" uri="{C3380CC4-5D6E-409C-BE32-E72D297353CC}">
              <c16:uniqueId val="{00000001-0944-4563-B407-FFF9FBCED1F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0</c:v>
                </c:pt>
                <c:pt idx="1">
                  <c:v>0</c:v>
                </c:pt>
                <c:pt idx="2">
                  <c:v>0</c:v>
                </c:pt>
                <c:pt idx="3">
                  <c:v>90.05</c:v>
                </c:pt>
                <c:pt idx="4">
                  <c:v>99.18</c:v>
                </c:pt>
              </c:numCache>
            </c:numRef>
          </c:val>
          <c:extLst>
            <c:ext xmlns:c16="http://schemas.microsoft.com/office/drawing/2014/chart" uri="{C3380CC4-5D6E-409C-BE32-E72D297353CC}">
              <c16:uniqueId val="{00000000-8570-4F8E-B16C-DC8BF712325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93.82</c:v>
                </c:pt>
                <c:pt idx="4">
                  <c:v>95.04</c:v>
                </c:pt>
              </c:numCache>
            </c:numRef>
          </c:val>
          <c:smooth val="0"/>
          <c:extLst>
            <c:ext xmlns:c16="http://schemas.microsoft.com/office/drawing/2014/chart" uri="{C3380CC4-5D6E-409C-BE32-E72D297353CC}">
              <c16:uniqueId val="{00000001-8570-4F8E-B16C-DC8BF712325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0</c:v>
                </c:pt>
                <c:pt idx="1">
                  <c:v>0</c:v>
                </c:pt>
                <c:pt idx="2">
                  <c:v>0</c:v>
                </c:pt>
                <c:pt idx="3">
                  <c:v>214.99</c:v>
                </c:pt>
                <c:pt idx="4">
                  <c:v>216.01</c:v>
                </c:pt>
              </c:numCache>
            </c:numRef>
          </c:val>
          <c:extLst>
            <c:ext xmlns:c16="http://schemas.microsoft.com/office/drawing/2014/chart" uri="{C3380CC4-5D6E-409C-BE32-E72D297353CC}">
              <c16:uniqueId val="{00000000-B253-4020-9566-2C5E5D2E947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178.94</c:v>
                </c:pt>
                <c:pt idx="4">
                  <c:v>180.19</c:v>
                </c:pt>
              </c:numCache>
            </c:numRef>
          </c:val>
          <c:smooth val="0"/>
          <c:extLst>
            <c:ext xmlns:c16="http://schemas.microsoft.com/office/drawing/2014/chart" uri="{C3380CC4-5D6E-409C-BE32-E72D297353CC}">
              <c16:uniqueId val="{00000001-B253-4020-9566-2C5E5D2E947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0</c:v>
                </c:pt>
                <c:pt idx="1">
                  <c:v>0</c:v>
                </c:pt>
                <c:pt idx="2">
                  <c:v>0</c:v>
                </c:pt>
                <c:pt idx="3">
                  <c:v>67.87</c:v>
                </c:pt>
                <c:pt idx="4">
                  <c:v>67.31</c:v>
                </c:pt>
              </c:numCache>
            </c:numRef>
          </c:val>
          <c:extLst>
            <c:ext xmlns:c16="http://schemas.microsoft.com/office/drawing/2014/chart" uri="{C3380CC4-5D6E-409C-BE32-E72D297353CC}">
              <c16:uniqueId val="{00000000-C14F-43D2-9DCE-54D8E0A8480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59.54</c:v>
                </c:pt>
                <c:pt idx="4">
                  <c:v>59.26</c:v>
                </c:pt>
              </c:numCache>
            </c:numRef>
          </c:val>
          <c:smooth val="0"/>
          <c:extLst>
            <c:ext xmlns:c16="http://schemas.microsoft.com/office/drawing/2014/chart" uri="{C3380CC4-5D6E-409C-BE32-E72D297353CC}">
              <c16:uniqueId val="{00000001-C14F-43D2-9DCE-54D8E0A8480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0</c:v>
                </c:pt>
                <c:pt idx="1">
                  <c:v>0</c:v>
                </c:pt>
                <c:pt idx="2">
                  <c:v>0</c:v>
                </c:pt>
                <c:pt idx="3">
                  <c:v>90.25</c:v>
                </c:pt>
                <c:pt idx="4">
                  <c:v>89.6</c:v>
                </c:pt>
              </c:numCache>
            </c:numRef>
          </c:val>
          <c:extLst>
            <c:ext xmlns:c16="http://schemas.microsoft.com/office/drawing/2014/chart" uri="{C3380CC4-5D6E-409C-BE32-E72D297353CC}">
              <c16:uniqueId val="{00000000-C35A-4928-B2A9-4DAC2B06377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83.93</c:v>
                </c:pt>
                <c:pt idx="4">
                  <c:v>83.84</c:v>
                </c:pt>
              </c:numCache>
            </c:numRef>
          </c:val>
          <c:smooth val="0"/>
          <c:extLst>
            <c:ext xmlns:c16="http://schemas.microsoft.com/office/drawing/2014/chart" uri="{C3380CC4-5D6E-409C-BE32-E72D297353CC}">
              <c16:uniqueId val="{00000001-C35A-4928-B2A9-4DAC2B06377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&#65279;<?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5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奈良県　磯城郡水道企業団</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A5</v>
      </c>
      <c r="X8" s="74"/>
      <c r="Y8" s="74"/>
      <c r="Z8" s="74"/>
      <c r="AA8" s="74"/>
      <c r="AB8" s="74"/>
      <c r="AC8" s="74"/>
      <c r="AD8" s="74" t="str">
        <f>データ!$M$6</f>
        <v>非設置</v>
      </c>
      <c r="AE8" s="74"/>
      <c r="AF8" s="74"/>
      <c r="AG8" s="74"/>
      <c r="AH8" s="74"/>
      <c r="AI8" s="74"/>
      <c r="AJ8" s="74"/>
      <c r="AK8" s="2"/>
      <c r="AL8" s="65" t="str">
        <f>データ!$R$6</f>
        <v>-</v>
      </c>
      <c r="AM8" s="65"/>
      <c r="AN8" s="65"/>
      <c r="AO8" s="65"/>
      <c r="AP8" s="65"/>
      <c r="AQ8" s="65"/>
      <c r="AR8" s="65"/>
      <c r="AS8" s="65"/>
      <c r="AT8" s="36" t="str">
        <f>データ!$S$6</f>
        <v>-</v>
      </c>
      <c r="AU8" s="37"/>
      <c r="AV8" s="37"/>
      <c r="AW8" s="37"/>
      <c r="AX8" s="37"/>
      <c r="AY8" s="37"/>
      <c r="AZ8" s="37"/>
      <c r="BA8" s="37"/>
      <c r="BB8" s="54" t="str">
        <f>データ!$T$6</f>
        <v>-</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74.400000000000006</v>
      </c>
      <c r="J10" s="37"/>
      <c r="K10" s="37"/>
      <c r="L10" s="37"/>
      <c r="M10" s="37"/>
      <c r="N10" s="37"/>
      <c r="O10" s="64"/>
      <c r="P10" s="54">
        <f>データ!$P$6</f>
        <v>100</v>
      </c>
      <c r="Q10" s="54"/>
      <c r="R10" s="54"/>
      <c r="S10" s="54"/>
      <c r="T10" s="54"/>
      <c r="U10" s="54"/>
      <c r="V10" s="54"/>
      <c r="W10" s="65">
        <f>データ!$Q$6</f>
        <v>3960</v>
      </c>
      <c r="X10" s="65"/>
      <c r="Y10" s="65"/>
      <c r="Z10" s="65"/>
      <c r="AA10" s="65"/>
      <c r="AB10" s="65"/>
      <c r="AC10" s="65"/>
      <c r="AD10" s="2"/>
      <c r="AE10" s="2"/>
      <c r="AF10" s="2"/>
      <c r="AG10" s="2"/>
      <c r="AH10" s="2"/>
      <c r="AI10" s="2"/>
      <c r="AJ10" s="2"/>
      <c r="AK10" s="2"/>
      <c r="AL10" s="65">
        <f>データ!$U$6</f>
        <v>45960</v>
      </c>
      <c r="AM10" s="65"/>
      <c r="AN10" s="65"/>
      <c r="AO10" s="65"/>
      <c r="AP10" s="65"/>
      <c r="AQ10" s="65"/>
      <c r="AR10" s="65"/>
      <c r="AS10" s="65"/>
      <c r="AT10" s="36">
        <f>データ!$V$6</f>
        <v>31.1</v>
      </c>
      <c r="AU10" s="37"/>
      <c r="AV10" s="37"/>
      <c r="AW10" s="37"/>
      <c r="AX10" s="37"/>
      <c r="AY10" s="37"/>
      <c r="AZ10" s="37"/>
      <c r="BA10" s="37"/>
      <c r="BB10" s="54">
        <f>データ!$W$6</f>
        <v>1477.81</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27XaC6rpHnIH4gR/XMXzZlpqJfsfEUceQ9IIOLYk3jjK2XRnBeCIyR42C1CrbLlywgQJrA/H55lVs46qYkeZdQ==" saltValue="bQ8dgg2XAagrnjyYuESGM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298581</v>
      </c>
      <c r="D6" s="20">
        <f t="shared" si="3"/>
        <v>46</v>
      </c>
      <c r="E6" s="20">
        <f t="shared" si="3"/>
        <v>1</v>
      </c>
      <c r="F6" s="20">
        <f t="shared" si="3"/>
        <v>0</v>
      </c>
      <c r="G6" s="20">
        <f t="shared" si="3"/>
        <v>1</v>
      </c>
      <c r="H6" s="20" t="str">
        <f t="shared" si="3"/>
        <v>奈良県　磯城郡水道企業団</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74.400000000000006</v>
      </c>
      <c r="P6" s="21">
        <f t="shared" si="3"/>
        <v>100</v>
      </c>
      <c r="Q6" s="21">
        <f t="shared" si="3"/>
        <v>3960</v>
      </c>
      <c r="R6" s="21" t="str">
        <f t="shared" si="3"/>
        <v>-</v>
      </c>
      <c r="S6" s="21" t="str">
        <f t="shared" si="3"/>
        <v>-</v>
      </c>
      <c r="T6" s="21" t="str">
        <f t="shared" si="3"/>
        <v>-</v>
      </c>
      <c r="U6" s="21">
        <f t="shared" si="3"/>
        <v>45960</v>
      </c>
      <c r="V6" s="21">
        <f t="shared" si="3"/>
        <v>31.1</v>
      </c>
      <c r="W6" s="21">
        <f t="shared" si="3"/>
        <v>1477.81</v>
      </c>
      <c r="X6" s="22" t="str">
        <f>IF(X7="",NA(),X7)</f>
        <v>-</v>
      </c>
      <c r="Y6" s="22" t="str">
        <f t="shared" ref="Y6:AG6" si="4">IF(Y7="",NA(),Y7)</f>
        <v>-</v>
      </c>
      <c r="Z6" s="22" t="str">
        <f t="shared" si="4"/>
        <v>-</v>
      </c>
      <c r="AA6" s="22">
        <f t="shared" si="4"/>
        <v>104.1</v>
      </c>
      <c r="AB6" s="22">
        <f t="shared" si="4"/>
        <v>111.83</v>
      </c>
      <c r="AC6" s="22" t="str">
        <f t="shared" si="4"/>
        <v>-</v>
      </c>
      <c r="AD6" s="22" t="str">
        <f t="shared" si="4"/>
        <v>-</v>
      </c>
      <c r="AE6" s="22" t="str">
        <f t="shared" si="4"/>
        <v>-</v>
      </c>
      <c r="AF6" s="22">
        <f t="shared" si="4"/>
        <v>108.04</v>
      </c>
      <c r="AG6" s="22">
        <f t="shared" si="4"/>
        <v>107.49</v>
      </c>
      <c r="AH6" s="21" t="str">
        <f>IF(AH7="","",IF(AH7="-","【-】","【"&amp;SUBSTITUTE(TEXT(AH7,"#,##0.00"),"-","△")&amp;"】"))</f>
        <v>【108.24】</v>
      </c>
      <c r="AI6" s="22" t="str">
        <f>IF(AI7="",NA(),AI7)</f>
        <v>-</v>
      </c>
      <c r="AJ6" s="22" t="str">
        <f t="shared" ref="AJ6:AR6" si="5">IF(AJ7="",NA(),AJ7)</f>
        <v>-</v>
      </c>
      <c r="AK6" s="22" t="str">
        <f t="shared" si="5"/>
        <v>-</v>
      </c>
      <c r="AL6" s="21">
        <f t="shared" si="5"/>
        <v>0</v>
      </c>
      <c r="AM6" s="21">
        <f t="shared" si="5"/>
        <v>0</v>
      </c>
      <c r="AN6" s="22" t="str">
        <f t="shared" si="5"/>
        <v>-</v>
      </c>
      <c r="AO6" s="22" t="str">
        <f t="shared" si="5"/>
        <v>-</v>
      </c>
      <c r="AP6" s="22" t="str">
        <f t="shared" si="5"/>
        <v>-</v>
      </c>
      <c r="AQ6" s="22">
        <f t="shared" si="5"/>
        <v>4.72</v>
      </c>
      <c r="AR6" s="22">
        <f t="shared" si="5"/>
        <v>5.76</v>
      </c>
      <c r="AS6" s="21" t="str">
        <f>IF(AS7="","",IF(AS7="-","【-】","【"&amp;SUBSTITUTE(TEXT(AS7,"#,##0.00"),"-","△")&amp;"】"))</f>
        <v>【1.50】</v>
      </c>
      <c r="AT6" s="22" t="str">
        <f>IF(AT7="",NA(),AT7)</f>
        <v>-</v>
      </c>
      <c r="AU6" s="22" t="str">
        <f t="shared" ref="AU6:BC6" si="6">IF(AU7="",NA(),AU7)</f>
        <v>-</v>
      </c>
      <c r="AV6" s="22" t="str">
        <f t="shared" si="6"/>
        <v>-</v>
      </c>
      <c r="AW6" s="22">
        <f t="shared" si="6"/>
        <v>324.49</v>
      </c>
      <c r="AX6" s="22">
        <f t="shared" si="6"/>
        <v>318.73</v>
      </c>
      <c r="AY6" s="22" t="str">
        <f t="shared" si="6"/>
        <v>-</v>
      </c>
      <c r="AZ6" s="22" t="str">
        <f t="shared" si="6"/>
        <v>-</v>
      </c>
      <c r="BA6" s="22" t="str">
        <f t="shared" si="6"/>
        <v>-</v>
      </c>
      <c r="BB6" s="22">
        <f t="shared" si="6"/>
        <v>345.94</v>
      </c>
      <c r="BC6" s="22">
        <f t="shared" si="6"/>
        <v>329.7</v>
      </c>
      <c r="BD6" s="21" t="str">
        <f>IF(BD7="","",IF(BD7="-","【-】","【"&amp;SUBSTITUTE(TEXT(BD7,"#,##0.00"),"-","△")&amp;"】"))</f>
        <v>【243.36】</v>
      </c>
      <c r="BE6" s="22" t="str">
        <f>IF(BE7="",NA(),BE7)</f>
        <v>-</v>
      </c>
      <c r="BF6" s="22" t="str">
        <f t="shared" ref="BF6:BN6" si="7">IF(BF7="",NA(),BF7)</f>
        <v>-</v>
      </c>
      <c r="BG6" s="22" t="str">
        <f t="shared" si="7"/>
        <v>-</v>
      </c>
      <c r="BH6" s="22">
        <f t="shared" si="7"/>
        <v>190.35</v>
      </c>
      <c r="BI6" s="22">
        <f t="shared" si="7"/>
        <v>162.07</v>
      </c>
      <c r="BJ6" s="22" t="str">
        <f t="shared" si="7"/>
        <v>-</v>
      </c>
      <c r="BK6" s="22" t="str">
        <f t="shared" si="7"/>
        <v>-</v>
      </c>
      <c r="BL6" s="22" t="str">
        <f t="shared" si="7"/>
        <v>-</v>
      </c>
      <c r="BM6" s="22">
        <f t="shared" si="7"/>
        <v>386.61</v>
      </c>
      <c r="BN6" s="22">
        <f t="shared" si="7"/>
        <v>381.56</v>
      </c>
      <c r="BO6" s="21" t="str">
        <f>IF(BO7="","",IF(BO7="-","【-】","【"&amp;SUBSTITUTE(TEXT(BO7,"#,##0.00"),"-","△")&amp;"】"))</f>
        <v>【265.93】</v>
      </c>
      <c r="BP6" s="22" t="str">
        <f>IF(BP7="",NA(),BP7)</f>
        <v>-</v>
      </c>
      <c r="BQ6" s="22" t="str">
        <f t="shared" ref="BQ6:BY6" si="8">IF(BQ7="",NA(),BQ7)</f>
        <v>-</v>
      </c>
      <c r="BR6" s="22" t="str">
        <f t="shared" si="8"/>
        <v>-</v>
      </c>
      <c r="BS6" s="22">
        <f t="shared" si="8"/>
        <v>90.05</v>
      </c>
      <c r="BT6" s="22">
        <f t="shared" si="8"/>
        <v>99.18</v>
      </c>
      <c r="BU6" s="22" t="str">
        <f t="shared" si="8"/>
        <v>-</v>
      </c>
      <c r="BV6" s="22" t="str">
        <f t="shared" si="8"/>
        <v>-</v>
      </c>
      <c r="BW6" s="22" t="str">
        <f t="shared" si="8"/>
        <v>-</v>
      </c>
      <c r="BX6" s="22">
        <f t="shared" si="8"/>
        <v>93.82</v>
      </c>
      <c r="BY6" s="22">
        <f t="shared" si="8"/>
        <v>95.04</v>
      </c>
      <c r="BZ6" s="21" t="str">
        <f>IF(BZ7="","",IF(BZ7="-","【-】","【"&amp;SUBSTITUTE(TEXT(BZ7,"#,##0.00"),"-","△")&amp;"】"))</f>
        <v>【97.82】</v>
      </c>
      <c r="CA6" s="22" t="str">
        <f>IF(CA7="",NA(),CA7)</f>
        <v>-</v>
      </c>
      <c r="CB6" s="22" t="str">
        <f t="shared" ref="CB6:CJ6" si="9">IF(CB7="",NA(),CB7)</f>
        <v>-</v>
      </c>
      <c r="CC6" s="22" t="str">
        <f t="shared" si="9"/>
        <v>-</v>
      </c>
      <c r="CD6" s="22">
        <f t="shared" si="9"/>
        <v>214.99</v>
      </c>
      <c r="CE6" s="22">
        <f t="shared" si="9"/>
        <v>216.01</v>
      </c>
      <c r="CF6" s="22" t="str">
        <f t="shared" si="9"/>
        <v>-</v>
      </c>
      <c r="CG6" s="22" t="str">
        <f t="shared" si="9"/>
        <v>-</v>
      </c>
      <c r="CH6" s="22" t="str">
        <f t="shared" si="9"/>
        <v>-</v>
      </c>
      <c r="CI6" s="22">
        <f t="shared" si="9"/>
        <v>178.94</v>
      </c>
      <c r="CJ6" s="22">
        <f t="shared" si="9"/>
        <v>180.19</v>
      </c>
      <c r="CK6" s="21" t="str">
        <f>IF(CK7="","",IF(CK7="-","【-】","【"&amp;SUBSTITUTE(TEXT(CK7,"#,##0.00"),"-","△")&amp;"】"))</f>
        <v>【177.56】</v>
      </c>
      <c r="CL6" s="22" t="str">
        <f>IF(CL7="",NA(),CL7)</f>
        <v>-</v>
      </c>
      <c r="CM6" s="22" t="str">
        <f t="shared" ref="CM6:CU6" si="10">IF(CM7="",NA(),CM7)</f>
        <v>-</v>
      </c>
      <c r="CN6" s="22" t="str">
        <f t="shared" si="10"/>
        <v>-</v>
      </c>
      <c r="CO6" s="22">
        <f t="shared" si="10"/>
        <v>67.87</v>
      </c>
      <c r="CP6" s="22">
        <f t="shared" si="10"/>
        <v>67.31</v>
      </c>
      <c r="CQ6" s="22" t="str">
        <f t="shared" si="10"/>
        <v>-</v>
      </c>
      <c r="CR6" s="22" t="str">
        <f t="shared" si="10"/>
        <v>-</v>
      </c>
      <c r="CS6" s="22" t="str">
        <f t="shared" si="10"/>
        <v>-</v>
      </c>
      <c r="CT6" s="22">
        <f t="shared" si="10"/>
        <v>59.54</v>
      </c>
      <c r="CU6" s="22">
        <f t="shared" si="10"/>
        <v>59.26</v>
      </c>
      <c r="CV6" s="21" t="str">
        <f>IF(CV7="","",IF(CV7="-","【-】","【"&amp;SUBSTITUTE(TEXT(CV7,"#,##0.00"),"-","△")&amp;"】"))</f>
        <v>【59.81】</v>
      </c>
      <c r="CW6" s="22" t="str">
        <f>IF(CW7="",NA(),CW7)</f>
        <v>-</v>
      </c>
      <c r="CX6" s="22" t="str">
        <f t="shared" ref="CX6:DF6" si="11">IF(CX7="",NA(),CX7)</f>
        <v>-</v>
      </c>
      <c r="CY6" s="22" t="str">
        <f t="shared" si="11"/>
        <v>-</v>
      </c>
      <c r="CZ6" s="22">
        <f t="shared" si="11"/>
        <v>90.25</v>
      </c>
      <c r="DA6" s="22">
        <f t="shared" si="11"/>
        <v>89.6</v>
      </c>
      <c r="DB6" s="22" t="str">
        <f t="shared" si="11"/>
        <v>-</v>
      </c>
      <c r="DC6" s="22" t="str">
        <f t="shared" si="11"/>
        <v>-</v>
      </c>
      <c r="DD6" s="22" t="str">
        <f t="shared" si="11"/>
        <v>-</v>
      </c>
      <c r="DE6" s="22">
        <f t="shared" si="11"/>
        <v>83.93</v>
      </c>
      <c r="DF6" s="22">
        <f t="shared" si="11"/>
        <v>83.84</v>
      </c>
      <c r="DG6" s="21" t="str">
        <f>IF(DG7="","",IF(DG7="-","【-】","【"&amp;SUBSTITUTE(TEXT(DG7,"#,##0.00"),"-","△")&amp;"】"))</f>
        <v>【89.42】</v>
      </c>
      <c r="DH6" s="22" t="str">
        <f>IF(DH7="",NA(),DH7)</f>
        <v>-</v>
      </c>
      <c r="DI6" s="22" t="str">
        <f t="shared" ref="DI6:DQ6" si="12">IF(DI7="",NA(),DI7)</f>
        <v>-</v>
      </c>
      <c r="DJ6" s="22" t="str">
        <f t="shared" si="12"/>
        <v>-</v>
      </c>
      <c r="DK6" s="22">
        <f t="shared" si="12"/>
        <v>54.73</v>
      </c>
      <c r="DL6" s="22">
        <f t="shared" si="12"/>
        <v>54.92</v>
      </c>
      <c r="DM6" s="22" t="str">
        <f t="shared" si="12"/>
        <v>-</v>
      </c>
      <c r="DN6" s="22" t="str">
        <f t="shared" si="12"/>
        <v>-</v>
      </c>
      <c r="DO6" s="22" t="str">
        <f t="shared" si="12"/>
        <v>-</v>
      </c>
      <c r="DP6" s="22">
        <f t="shared" si="12"/>
        <v>50.82</v>
      </c>
      <c r="DQ6" s="22">
        <f t="shared" si="12"/>
        <v>51.82</v>
      </c>
      <c r="DR6" s="21" t="str">
        <f>IF(DR7="","",IF(DR7="-","【-】","【"&amp;SUBSTITUTE(TEXT(DR7,"#,##0.00"),"-","△")&amp;"】"))</f>
        <v>【52.02】</v>
      </c>
      <c r="DS6" s="22" t="str">
        <f>IF(DS7="",NA(),DS7)</f>
        <v>-</v>
      </c>
      <c r="DT6" s="22" t="str">
        <f t="shared" ref="DT6:EB6" si="13">IF(DT7="",NA(),DT7)</f>
        <v>-</v>
      </c>
      <c r="DU6" s="22" t="str">
        <f t="shared" si="13"/>
        <v>-</v>
      </c>
      <c r="DV6" s="22">
        <f t="shared" si="13"/>
        <v>23.55</v>
      </c>
      <c r="DW6" s="22">
        <f t="shared" si="13"/>
        <v>23.35</v>
      </c>
      <c r="DX6" s="22" t="str">
        <f t="shared" si="13"/>
        <v>-</v>
      </c>
      <c r="DY6" s="22" t="str">
        <f t="shared" si="13"/>
        <v>-</v>
      </c>
      <c r="DZ6" s="22" t="str">
        <f t="shared" si="13"/>
        <v>-</v>
      </c>
      <c r="EA6" s="22">
        <f t="shared" si="13"/>
        <v>21.16</v>
      </c>
      <c r="EB6" s="22">
        <f t="shared" si="13"/>
        <v>22.72</v>
      </c>
      <c r="EC6" s="21" t="str">
        <f>IF(EC7="","",IF(EC7="-","【-】","【"&amp;SUBSTITUTE(TEXT(EC7,"#,##0.00"),"-","△")&amp;"】"))</f>
        <v>【25.37】</v>
      </c>
      <c r="ED6" s="22" t="str">
        <f>IF(ED7="",NA(),ED7)</f>
        <v>-</v>
      </c>
      <c r="EE6" s="22" t="str">
        <f t="shared" ref="EE6:EM6" si="14">IF(EE7="",NA(),EE7)</f>
        <v>-</v>
      </c>
      <c r="EF6" s="22" t="str">
        <f t="shared" si="14"/>
        <v>-</v>
      </c>
      <c r="EG6" s="22">
        <f t="shared" si="14"/>
        <v>0.56000000000000005</v>
      </c>
      <c r="EH6" s="22">
        <f t="shared" si="14"/>
        <v>0.66</v>
      </c>
      <c r="EI6" s="22" t="str">
        <f t="shared" si="14"/>
        <v>-</v>
      </c>
      <c r="EJ6" s="22" t="str">
        <f t="shared" si="14"/>
        <v>-</v>
      </c>
      <c r="EK6" s="22" t="str">
        <f t="shared" si="14"/>
        <v>-</v>
      </c>
      <c r="EL6" s="22">
        <f t="shared" si="14"/>
        <v>0.48</v>
      </c>
      <c r="EM6" s="22">
        <f t="shared" si="14"/>
        <v>0.48</v>
      </c>
      <c r="EN6" s="21" t="str">
        <f>IF(EN7="","",IF(EN7="-","【-】","【"&amp;SUBSTITUTE(TEXT(EN7,"#,##0.00"),"-","△")&amp;"】"))</f>
        <v>【0.62】</v>
      </c>
    </row>
    <row r="7" spans="1:144" s="23" customFormat="1" x14ac:dyDescent="0.2">
      <c r="A7" s="15"/>
      <c r="B7" s="24">
        <v>2023</v>
      </c>
      <c r="C7" s="24">
        <v>298581</v>
      </c>
      <c r="D7" s="24">
        <v>46</v>
      </c>
      <c r="E7" s="24">
        <v>1</v>
      </c>
      <c r="F7" s="24">
        <v>0</v>
      </c>
      <c r="G7" s="24">
        <v>1</v>
      </c>
      <c r="H7" s="24" t="s">
        <v>93</v>
      </c>
      <c r="I7" s="24" t="s">
        <v>94</v>
      </c>
      <c r="J7" s="24" t="s">
        <v>95</v>
      </c>
      <c r="K7" s="24" t="s">
        <v>96</v>
      </c>
      <c r="L7" s="24" t="s">
        <v>97</v>
      </c>
      <c r="M7" s="24" t="s">
        <v>98</v>
      </c>
      <c r="N7" s="25" t="s">
        <v>99</v>
      </c>
      <c r="O7" s="25">
        <v>74.400000000000006</v>
      </c>
      <c r="P7" s="25">
        <v>100</v>
      </c>
      <c r="Q7" s="25">
        <v>3960</v>
      </c>
      <c r="R7" s="25" t="s">
        <v>99</v>
      </c>
      <c r="S7" s="25" t="s">
        <v>99</v>
      </c>
      <c r="T7" s="25" t="s">
        <v>99</v>
      </c>
      <c r="U7" s="25">
        <v>45960</v>
      </c>
      <c r="V7" s="25">
        <v>31.1</v>
      </c>
      <c r="W7" s="25">
        <v>1477.81</v>
      </c>
      <c r="X7" s="25" t="s">
        <v>99</v>
      </c>
      <c r="Y7" s="25" t="s">
        <v>99</v>
      </c>
      <c r="Z7" s="25" t="s">
        <v>99</v>
      </c>
      <c r="AA7" s="25">
        <v>104.1</v>
      </c>
      <c r="AB7" s="25">
        <v>111.83</v>
      </c>
      <c r="AC7" s="25" t="s">
        <v>99</v>
      </c>
      <c r="AD7" s="25" t="s">
        <v>99</v>
      </c>
      <c r="AE7" s="25" t="s">
        <v>99</v>
      </c>
      <c r="AF7" s="25">
        <v>108.04</v>
      </c>
      <c r="AG7" s="25">
        <v>107.49</v>
      </c>
      <c r="AH7" s="25">
        <v>108.24</v>
      </c>
      <c r="AI7" s="25" t="s">
        <v>99</v>
      </c>
      <c r="AJ7" s="25" t="s">
        <v>99</v>
      </c>
      <c r="AK7" s="25" t="s">
        <v>99</v>
      </c>
      <c r="AL7" s="25">
        <v>0</v>
      </c>
      <c r="AM7" s="25">
        <v>0</v>
      </c>
      <c r="AN7" s="25" t="s">
        <v>99</v>
      </c>
      <c r="AO7" s="25" t="s">
        <v>99</v>
      </c>
      <c r="AP7" s="25" t="s">
        <v>99</v>
      </c>
      <c r="AQ7" s="25">
        <v>4.72</v>
      </c>
      <c r="AR7" s="25">
        <v>5.76</v>
      </c>
      <c r="AS7" s="25">
        <v>1.5</v>
      </c>
      <c r="AT7" s="25" t="s">
        <v>99</v>
      </c>
      <c r="AU7" s="25" t="s">
        <v>99</v>
      </c>
      <c r="AV7" s="25" t="s">
        <v>99</v>
      </c>
      <c r="AW7" s="25">
        <v>324.49</v>
      </c>
      <c r="AX7" s="25">
        <v>318.73</v>
      </c>
      <c r="AY7" s="25" t="s">
        <v>99</v>
      </c>
      <c r="AZ7" s="25" t="s">
        <v>99</v>
      </c>
      <c r="BA7" s="25" t="s">
        <v>99</v>
      </c>
      <c r="BB7" s="25">
        <v>345.94</v>
      </c>
      <c r="BC7" s="25">
        <v>329.7</v>
      </c>
      <c r="BD7" s="25">
        <v>243.36</v>
      </c>
      <c r="BE7" s="25" t="s">
        <v>99</v>
      </c>
      <c r="BF7" s="25" t="s">
        <v>99</v>
      </c>
      <c r="BG7" s="25" t="s">
        <v>99</v>
      </c>
      <c r="BH7" s="25">
        <v>190.35</v>
      </c>
      <c r="BI7" s="25">
        <v>162.07</v>
      </c>
      <c r="BJ7" s="25" t="s">
        <v>99</v>
      </c>
      <c r="BK7" s="25" t="s">
        <v>99</v>
      </c>
      <c r="BL7" s="25" t="s">
        <v>99</v>
      </c>
      <c r="BM7" s="25">
        <v>386.61</v>
      </c>
      <c r="BN7" s="25">
        <v>381.56</v>
      </c>
      <c r="BO7" s="25">
        <v>265.93</v>
      </c>
      <c r="BP7" s="25" t="s">
        <v>99</v>
      </c>
      <c r="BQ7" s="25" t="s">
        <v>99</v>
      </c>
      <c r="BR7" s="25" t="s">
        <v>99</v>
      </c>
      <c r="BS7" s="25">
        <v>90.05</v>
      </c>
      <c r="BT7" s="25">
        <v>99.18</v>
      </c>
      <c r="BU7" s="25" t="s">
        <v>99</v>
      </c>
      <c r="BV7" s="25" t="s">
        <v>99</v>
      </c>
      <c r="BW7" s="25" t="s">
        <v>99</v>
      </c>
      <c r="BX7" s="25">
        <v>93.82</v>
      </c>
      <c r="BY7" s="25">
        <v>95.04</v>
      </c>
      <c r="BZ7" s="25">
        <v>97.82</v>
      </c>
      <c r="CA7" s="25" t="s">
        <v>99</v>
      </c>
      <c r="CB7" s="25" t="s">
        <v>99</v>
      </c>
      <c r="CC7" s="25" t="s">
        <v>99</v>
      </c>
      <c r="CD7" s="25">
        <v>214.99</v>
      </c>
      <c r="CE7" s="25">
        <v>216.01</v>
      </c>
      <c r="CF7" s="25" t="s">
        <v>99</v>
      </c>
      <c r="CG7" s="25" t="s">
        <v>99</v>
      </c>
      <c r="CH7" s="25" t="s">
        <v>99</v>
      </c>
      <c r="CI7" s="25">
        <v>178.94</v>
      </c>
      <c r="CJ7" s="25">
        <v>180.19</v>
      </c>
      <c r="CK7" s="25">
        <v>177.56</v>
      </c>
      <c r="CL7" s="25" t="s">
        <v>99</v>
      </c>
      <c r="CM7" s="25" t="s">
        <v>99</v>
      </c>
      <c r="CN7" s="25" t="s">
        <v>99</v>
      </c>
      <c r="CO7" s="25">
        <v>67.87</v>
      </c>
      <c r="CP7" s="25">
        <v>67.31</v>
      </c>
      <c r="CQ7" s="25" t="s">
        <v>99</v>
      </c>
      <c r="CR7" s="25" t="s">
        <v>99</v>
      </c>
      <c r="CS7" s="25" t="s">
        <v>99</v>
      </c>
      <c r="CT7" s="25">
        <v>59.54</v>
      </c>
      <c r="CU7" s="25">
        <v>59.26</v>
      </c>
      <c r="CV7" s="25">
        <v>59.81</v>
      </c>
      <c r="CW7" s="25" t="s">
        <v>99</v>
      </c>
      <c r="CX7" s="25" t="s">
        <v>99</v>
      </c>
      <c r="CY7" s="25" t="s">
        <v>99</v>
      </c>
      <c r="CZ7" s="25">
        <v>90.25</v>
      </c>
      <c r="DA7" s="25">
        <v>89.6</v>
      </c>
      <c r="DB7" s="25" t="s">
        <v>99</v>
      </c>
      <c r="DC7" s="25" t="s">
        <v>99</v>
      </c>
      <c r="DD7" s="25" t="s">
        <v>99</v>
      </c>
      <c r="DE7" s="25">
        <v>83.93</v>
      </c>
      <c r="DF7" s="25">
        <v>83.84</v>
      </c>
      <c r="DG7" s="25">
        <v>89.42</v>
      </c>
      <c r="DH7" s="25" t="s">
        <v>99</v>
      </c>
      <c r="DI7" s="25" t="s">
        <v>99</v>
      </c>
      <c r="DJ7" s="25" t="s">
        <v>99</v>
      </c>
      <c r="DK7" s="25">
        <v>54.73</v>
      </c>
      <c r="DL7" s="25">
        <v>54.92</v>
      </c>
      <c r="DM7" s="25" t="s">
        <v>99</v>
      </c>
      <c r="DN7" s="25" t="s">
        <v>99</v>
      </c>
      <c r="DO7" s="25" t="s">
        <v>99</v>
      </c>
      <c r="DP7" s="25">
        <v>50.82</v>
      </c>
      <c r="DQ7" s="25">
        <v>51.82</v>
      </c>
      <c r="DR7" s="25">
        <v>52.02</v>
      </c>
      <c r="DS7" s="25" t="s">
        <v>99</v>
      </c>
      <c r="DT7" s="25" t="s">
        <v>99</v>
      </c>
      <c r="DU7" s="25" t="s">
        <v>99</v>
      </c>
      <c r="DV7" s="25">
        <v>23.55</v>
      </c>
      <c r="DW7" s="25">
        <v>23.35</v>
      </c>
      <c r="DX7" s="25" t="s">
        <v>99</v>
      </c>
      <c r="DY7" s="25" t="s">
        <v>99</v>
      </c>
      <c r="DZ7" s="25" t="s">
        <v>99</v>
      </c>
      <c r="EA7" s="25">
        <v>21.16</v>
      </c>
      <c r="EB7" s="25">
        <v>22.72</v>
      </c>
      <c r="EC7" s="25">
        <v>25.37</v>
      </c>
      <c r="ED7" s="25" t="s">
        <v>99</v>
      </c>
      <c r="EE7" s="25" t="s">
        <v>99</v>
      </c>
      <c r="EF7" s="25" t="s">
        <v>99</v>
      </c>
      <c r="EG7" s="25">
        <v>0.56000000000000005</v>
      </c>
      <c r="EH7" s="25">
        <v>0.66</v>
      </c>
      <c r="EI7" s="25" t="s">
        <v>99</v>
      </c>
      <c r="EJ7" s="25" t="s">
        <v>99</v>
      </c>
      <c r="EK7" s="25" t="s">
        <v>99</v>
      </c>
      <c r="EL7" s="25">
        <v>0.48</v>
      </c>
      <c r="EM7" s="25">
        <v>0.48</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suido05</cp:lastModifiedBy>
  <cp:lastPrinted>2025-01-29T02:22:36Z</cp:lastPrinted>
  <dcterms:created xsi:type="dcterms:W3CDTF">2024-12-11T05:03:01Z</dcterms:created>
  <dcterms:modified xsi:type="dcterms:W3CDTF">2025-01-29T02:22:40Z</dcterms:modified>
  <cp:category/>
</cp:coreProperties>
</file>