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4"/>
  <workbookPr/>
  <mc:AlternateContent xmlns:mc="http://schemas.openxmlformats.org/markup-compatibility/2006">
    <mc:Choice Requires="x15">
      <x15ac:absPath xmlns:x15ac="http://schemas.microsoft.com/office/spreadsheetml/2010/11/ac" url="\\kmfilesv11.in.vill.kamikitayama.lg.jp\00_個人\299　北岡　万実\水道関係\報告関係\令和6年度提出資料\財政関係\Ｒ7.2.3〆　【経営比較分析表】\"/>
    </mc:Choice>
  </mc:AlternateContent>
  <xr:revisionPtr revIDLastSave="0" documentId="13_ncr:1_{8A78ED50-7AAA-4DC9-9BAA-10522229F1EE}" xr6:coauthVersionLast="36" xr6:coauthVersionMax="36" xr10:uidLastSave="{00000000-0000-0000-0000-000000000000}"/>
  <workbookProtection workbookAlgorithmName="SHA-512" workbookHashValue="WV2ZRVGq5wItpTs8NiuxdhDv2jnN9xswSF7AFvA5doFglE33NTPu2zs1SPV1e7jklI14s1Wx1NePuSsVBpCNZQ==" workbookSaltValue="xfJ1Equgq7YIzoZaivBZ7Q==" workbookSpinCount="100000" lockStructure="1"/>
  <bookViews>
    <workbookView xWindow="0" yWindow="0" windowWidth="20490" windowHeight="822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N6" i="5"/>
  <c r="M6" i="5"/>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I85" i="4"/>
  <c r="BB10" i="4"/>
  <c r="AT10" i="4"/>
  <c r="AL10" i="4"/>
  <c r="W10" i="4"/>
  <c r="I10" i="4"/>
  <c r="B10" i="4"/>
  <c r="AD8" i="4"/>
  <c r="W8" i="4"/>
  <c r="P8" i="4"/>
  <c r="B6" i="4"/>
</calcChain>
</file>

<file path=xl/sharedStrings.xml><?xml version="1.0" encoding="utf-8"?>
<sst xmlns="http://schemas.openxmlformats.org/spreadsheetml/2006/main" count="233" uniqueCount="117">
  <si>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</si>
  <si>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</si>
  <si>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</si>
  <si>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</si>
  <si>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</si>
  <si>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</si>
  <si>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</si>
  <si>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</si>
  <si>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</si>
  <si>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</si>
  <si>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</si>
  <si>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</si>
  <si>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</si>
  <si>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</si>
  <si>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</si>
  <si>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</si>
  <si>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</si>
  <si>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</si>
  <si>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</si>
  <si>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</si>
  <si>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</si>
  <si>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</si>
  <si>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</si>
  <si>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</si>
  <si>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</si>
  <si>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</si>
  <si>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</si>
  <si>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</si>
  <si>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</si>
  <si>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</si>
  <si>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</si>
  <si>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</si>
  <si>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</si>
  <si>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</si>
  <si>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</si>
  <si>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</si>
  <si>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</si>
  <si>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</si>
  <si>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</si>
  <si>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</si>
  <si>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</si>
  <si>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</si>
  <si>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</si>
  <si>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</si>
  <si>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</si>
  <si>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</si>
  <si>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</si>
  <si>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</si>
  <si>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</si>
  <si>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</si>
  <si>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</si>
  <si>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</si>
  <si>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</si>
  <si>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</si>
  <si>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</si>
  <si>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</si>
  <si>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</si>
  <si>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</si>
  <si>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</si>
  <si>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</si>
  <si>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</si>
  <si>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</si>
  <si>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</si>
  <si>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</si>
  <si>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</si>
  <si>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</si>
  <si>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</si>
  <si>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</si>
  <si>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</si>
  <si>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</si>
  <si>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</si>
  <si>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</si>
  <si>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</si>
  <si>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</si>
  <si>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</si>
  <si>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</si>
  <si>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</si>
  <si>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</si>
  <si>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</si>
  <si>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</si>
  <si>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</si>
  <si>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</si>
  <si>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</si>
  <si>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</si>
  <si>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</si>
  <si>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</si>
  <si>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</si>
  <si>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</si>
  <si>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</si>
  <si>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</si>
  <si>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</si>
  <si>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</si>
  <si>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</si>
  <si>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</si>
  <si>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</si>
  <si>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</si>
  <si>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上北山村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</si>
  <si>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</si>
  <si>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</si>
  <si>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</si>
  <si>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</si>
  <si>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</si>
  <si>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</si>
  <si>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</si>
  <si>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</si>
  <si>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</si>
  <si>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</si>
  <si>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</si>
  <si>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</si>
  <si>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</si>
  <si>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</si>
  <si>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</si>
  <si>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</si>
  <si>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</si>
  <si>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令和7年度に経営戦略の改定を予定しており、料金の見直し、施設整備の適正化等の検討を行う。</t>
    <phoneticPr fontId="4"/>
  </si>
  <si>
    <t>・収益的収支比率
収益的収支比については、年々減少傾向にあり、今後水道料金の見直し、経費削減が必要と思われる。
・企業債残高対給水収益比率
企業債残高対給水収益比率については、企業債残高により、平均値よりも高くなっている。今後、令和5・6年度に行った配水管布設替工事の元金の償還が始まるため、今後も高い比率を維持する見込みである。
・料金回収率
料金回収率については、34.26％と低い水準となっているが、前年比と比べると約10％上昇した。ただし、経営に必要な経費を給水収益で賄えていない為、水道料金の見直しが必要と思われる。
・給水原価
給水原価については、地方債償還金が増加し、年間総有収水量が減少したことにより原価が上がったと考えられる。
・施設利用率
施設利用率については、類似団体平均値を上回っており、適切な施設規模であると思われる。
・有収率
有収率については、類似団体平均値を上回っており、施設の稼働状況はほぼ効率的であると考える。</t>
    <rPh sb="112" eb="114">
      <t>コンゴ</t>
    </rPh>
    <phoneticPr fontId="4"/>
  </si>
  <si>
    <t>管路更新率について、令和７年度改定予定の経営戦略の中で管路更新の検討を行う。</t>
    <rPh sb="10" eb="12">
      <t>レイワ</t>
    </rPh>
    <rPh sb="13" eb="15">
      <t>ネンド</t>
    </rPh>
    <rPh sb="15" eb="17">
      <t>カイテイ</t>
    </rPh>
    <rPh sb="17" eb="19">
      <t>ヨテイ</t>
    </rPh>
    <rPh sb="20" eb="22">
      <t>ケイエイ</t>
    </rPh>
    <rPh sb="22" eb="24">
      <t>センリャク</t>
    </rPh>
    <rPh sb="25" eb="26">
      <t>ナカ</t>
    </rPh>
    <rPh sb="27" eb="29">
      <t>カンロ</t>
    </rPh>
    <rPh sb="29" eb="31">
      <t>コウシン</t>
    </rPh>
    <rPh sb="32" eb="34">
      <t>ケントウ</t>
    </rPh>
    <rPh sb="35" eb="36">
      <t>オコナ</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</si>
</sst>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formatCode="#,##0.00;&quot;△&quot;#,##0.00;&quot;-&quot;">
                  <c:v>0.41</c:v>
                </c:pt>
                <c:pt idx="1">
                  <c:v>0</c:v>
                </c:pt>
                <c:pt idx="2">
                  <c:v>0</c:v>
                </c:pt>
                <c:pt idx="3">
                  <c:v>0</c:v>
                </c:pt>
                <c:pt idx="4">
                  <c:v>0</c:v>
                </c:pt>
              </c:numCache>
            </c:numRef>
          </c:val>
          <c:extLst>
            <c:ext xmlns:c16="http://schemas.microsoft.com/office/drawing/2014/chart" uri="{C3380CC4-5D6E-409C-BE32-E72D297353CC}">
              <c16:uniqueId val="{00000000-5DAA-4BBD-9A8D-E0515D90A3D3}"/>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5DAA-4BBD-9A8D-E0515D90A3D3}"/>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67.069999999999993</c:v>
                </c:pt>
                <c:pt idx="1">
                  <c:v>56.52</c:v>
                </c:pt>
                <c:pt idx="2">
                  <c:v>55.73</c:v>
                </c:pt>
                <c:pt idx="3">
                  <c:v>63.89</c:v>
                </c:pt>
                <c:pt idx="4">
                  <c:v>50.49</c:v>
                </c:pt>
              </c:numCache>
            </c:numRef>
          </c:val>
          <c:extLst>
            <c:ext xmlns:c16="http://schemas.microsoft.com/office/drawing/2014/chart" uri="{C3380CC4-5D6E-409C-BE32-E72D297353CC}">
              <c16:uniqueId val="{00000000-BECF-4E6A-878A-657C0730B0F0}"/>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BECF-4E6A-878A-657C0730B0F0}"/>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EA5-4A90-8439-8DD3A3F5019D}"/>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EA5-4A90-8439-8DD3A3F5019D}"/>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DC2-4B6B-91F4-3D291BC6E4BD}"/>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C2-4B6B-91F4-3D291BC6E4BD}"/>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3DD-4D81-A051-07089E4A467B}"/>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3DD-4D81-A051-07089E4A467B}"/>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8AF-4C93-90F3-33D8D5A797B3}"/>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8AF-4C93-90F3-33D8D5A797B3}"/>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1058.57</c:v>
                </c:pt>
                <c:pt idx="1">
                  <c:v>1780.57</c:v>
                </c:pt>
                <c:pt idx="2">
                  <c:v>1760.6</c:v>
                </c:pt>
                <c:pt idx="3">
                  <c:v>1754.32</c:v>
                </c:pt>
                <c:pt idx="4">
                  <c:v>1714.26</c:v>
                </c:pt>
              </c:numCache>
            </c:numRef>
          </c:val>
          <c:extLst>
            <c:ext xmlns:c16="http://schemas.microsoft.com/office/drawing/2014/chart" uri="{C3380CC4-5D6E-409C-BE32-E72D297353CC}">
              <c16:uniqueId val="{00000000-2BBC-40AB-8DC5-F25B8EAB2D22}"/>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2BBC-40AB-8DC5-F25B8EAB2D22}"/>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61.39</c:v>
                </c:pt>
                <c:pt idx="1">
                  <c:v>25.62</c:v>
                </c:pt>
                <c:pt idx="2">
                  <c:v>26.53</c:v>
                </c:pt>
                <c:pt idx="3">
                  <c:v>23.85</c:v>
                </c:pt>
                <c:pt idx="4">
                  <c:v>34.26</c:v>
                </c:pt>
              </c:numCache>
            </c:numRef>
          </c:val>
          <c:extLst>
            <c:ext xmlns:c16="http://schemas.microsoft.com/office/drawing/2014/chart" uri="{C3380CC4-5D6E-409C-BE32-E72D297353CC}">
              <c16:uniqueId val="{00000000-F855-43E8-BBB7-CBC0A14E96FE}"/>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F855-43E8-BBB7-CBC0A14E96FE}"/>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268.45999999999998</c:v>
                </c:pt>
                <c:pt idx="1">
                  <c:v>344.14</c:v>
                </c:pt>
                <c:pt idx="2">
                  <c:v>316.52999999999997</c:v>
                </c:pt>
                <c:pt idx="3">
                  <c:v>359.59</c:v>
                </c:pt>
                <c:pt idx="4">
                  <c:v>415.03</c:v>
                </c:pt>
              </c:numCache>
            </c:numRef>
          </c:val>
          <c:extLst>
            <c:ext xmlns:c16="http://schemas.microsoft.com/office/drawing/2014/chart" uri="{C3380CC4-5D6E-409C-BE32-E72D297353CC}">
              <c16:uniqueId val="{00000000-9AAD-4E97-AA2C-00528103FD44}"/>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9AAD-4E97-AA2C-00528103FD44}"/>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86.31</c:v>
                </c:pt>
                <c:pt idx="1">
                  <c:v>93.04</c:v>
                </c:pt>
                <c:pt idx="2">
                  <c:v>90.36</c:v>
                </c:pt>
                <c:pt idx="3">
                  <c:v>89.85</c:v>
                </c:pt>
                <c:pt idx="4">
                  <c:v>88.27</c:v>
                </c:pt>
              </c:numCache>
            </c:numRef>
          </c:val>
          <c:extLst>
            <c:ext xmlns:c16="http://schemas.microsoft.com/office/drawing/2014/chart" uri="{C3380CC4-5D6E-409C-BE32-E72D297353CC}">
              <c16:uniqueId val="{00000000-0169-4A93-B75A-ED7645E23E32}"/>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0169-4A93-B75A-ED7645E23E32}"/>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90.78</c:v>
                </c:pt>
                <c:pt idx="1">
                  <c:v>91.37</c:v>
                </c:pt>
                <c:pt idx="2">
                  <c:v>90.28</c:v>
                </c:pt>
                <c:pt idx="3">
                  <c:v>91.73</c:v>
                </c:pt>
                <c:pt idx="4">
                  <c:v>91.94</c:v>
                </c:pt>
              </c:numCache>
            </c:numRef>
          </c:val>
          <c:extLst>
            <c:ext xmlns:c16="http://schemas.microsoft.com/office/drawing/2014/chart" uri="{C3380CC4-5D6E-409C-BE32-E72D297353CC}">
              <c16:uniqueId val="{00000000-F999-40DD-A8BA-F10168BDB89F}"/>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F999-40DD-A8BA-F10168BDB89F}"/>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J43" zoomScale="106" zoomScaleNormal="106"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上北山村</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2"/>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54">
        <f>データ!$R$6</f>
        <v>440</v>
      </c>
      <c r="AM8" s="54"/>
      <c r="AN8" s="54"/>
      <c r="AO8" s="54"/>
      <c r="AP8" s="54"/>
      <c r="AQ8" s="54"/>
      <c r="AR8" s="54"/>
      <c r="AS8" s="54"/>
      <c r="AT8" s="44">
        <f>データ!$S$6</f>
        <v>274.22000000000003</v>
      </c>
      <c r="AU8" s="44"/>
      <c r="AV8" s="44"/>
      <c r="AW8" s="44"/>
      <c r="AX8" s="44"/>
      <c r="AY8" s="44"/>
      <c r="AZ8" s="44"/>
      <c r="BA8" s="44"/>
      <c r="BB8" s="44">
        <f>データ!$T$6</f>
        <v>1.6</v>
      </c>
      <c r="BC8" s="44"/>
      <c r="BD8" s="44"/>
      <c r="BE8" s="44"/>
      <c r="BF8" s="44"/>
      <c r="BG8" s="44"/>
      <c r="BH8" s="44"/>
      <c r="BI8" s="44"/>
      <c r="BJ8" s="3"/>
      <c r="BK8" s="3"/>
      <c r="BL8" s="66" t="s">
        <v>10</v>
      </c>
      <c r="BM8" s="67"/>
      <c r="BN8" s="55" t="s">
        <v>11</v>
      </c>
      <c r="BO8" s="55"/>
      <c r="BP8" s="55"/>
      <c r="BQ8" s="55"/>
      <c r="BR8" s="55"/>
      <c r="BS8" s="55"/>
      <c r="BT8" s="55"/>
      <c r="BU8" s="55"/>
      <c r="BV8" s="55"/>
      <c r="BW8" s="55"/>
      <c r="BX8" s="55"/>
      <c r="BY8" s="56"/>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2"/>
      <c r="AE9" s="2"/>
      <c r="AF9" s="2"/>
      <c r="AG9" s="2"/>
      <c r="AH9" s="3"/>
      <c r="AI9" s="2"/>
      <c r="AJ9" s="2"/>
      <c r="AK9" s="2"/>
      <c r="AL9" s="57" t="s">
        <v>16</v>
      </c>
      <c r="AM9" s="57"/>
      <c r="AN9" s="57"/>
      <c r="AO9" s="57"/>
      <c r="AP9" s="57"/>
      <c r="AQ9" s="57"/>
      <c r="AR9" s="57"/>
      <c r="AS9" s="57"/>
      <c r="AT9" s="57" t="s">
        <v>17</v>
      </c>
      <c r="AU9" s="57"/>
      <c r="AV9" s="57"/>
      <c r="AW9" s="57"/>
      <c r="AX9" s="57"/>
      <c r="AY9" s="57"/>
      <c r="AZ9" s="57"/>
      <c r="BA9" s="57"/>
      <c r="BB9" s="57" t="s">
        <v>18</v>
      </c>
      <c r="BC9" s="57"/>
      <c r="BD9" s="57"/>
      <c r="BE9" s="57"/>
      <c r="BF9" s="57"/>
      <c r="BG9" s="57"/>
      <c r="BH9" s="57"/>
      <c r="BI9" s="57"/>
      <c r="BJ9" s="3"/>
      <c r="BK9" s="3"/>
      <c r="BL9" s="58" t="s">
        <v>19</v>
      </c>
      <c r="BM9" s="59"/>
      <c r="BN9" s="60" t="s">
        <v>20</v>
      </c>
      <c r="BO9" s="60"/>
      <c r="BP9" s="60"/>
      <c r="BQ9" s="60"/>
      <c r="BR9" s="60"/>
      <c r="BS9" s="60"/>
      <c r="BT9" s="60"/>
      <c r="BU9" s="60"/>
      <c r="BV9" s="60"/>
      <c r="BW9" s="60"/>
      <c r="BX9" s="60"/>
      <c r="BY9" s="61"/>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100</v>
      </c>
      <c r="Q10" s="44"/>
      <c r="R10" s="44"/>
      <c r="S10" s="44"/>
      <c r="T10" s="44"/>
      <c r="U10" s="44"/>
      <c r="V10" s="44"/>
      <c r="W10" s="54">
        <f>データ!$Q$6</f>
        <v>2420</v>
      </c>
      <c r="X10" s="54"/>
      <c r="Y10" s="54"/>
      <c r="Z10" s="54"/>
      <c r="AA10" s="54"/>
      <c r="AB10" s="54"/>
      <c r="AC10" s="54"/>
      <c r="AD10" s="2"/>
      <c r="AE10" s="2"/>
      <c r="AF10" s="2"/>
      <c r="AG10" s="2"/>
      <c r="AH10" s="2"/>
      <c r="AI10" s="2"/>
      <c r="AJ10" s="2"/>
      <c r="AK10" s="2"/>
      <c r="AL10" s="54">
        <f>データ!$U$6</f>
        <v>432</v>
      </c>
      <c r="AM10" s="54"/>
      <c r="AN10" s="54"/>
      <c r="AO10" s="54"/>
      <c r="AP10" s="54"/>
      <c r="AQ10" s="54"/>
      <c r="AR10" s="54"/>
      <c r="AS10" s="54"/>
      <c r="AT10" s="44">
        <f>データ!$V$6</f>
        <v>3.34</v>
      </c>
      <c r="AU10" s="44"/>
      <c r="AV10" s="44"/>
      <c r="AW10" s="44"/>
      <c r="AX10" s="44"/>
      <c r="AY10" s="44"/>
      <c r="AZ10" s="44"/>
      <c r="BA10" s="44"/>
      <c r="BB10" s="44">
        <f>データ!$W$6</f>
        <v>129.34</v>
      </c>
      <c r="BC10" s="44"/>
      <c r="BD10" s="44"/>
      <c r="BE10" s="44"/>
      <c r="BF10" s="44"/>
      <c r="BG10" s="44"/>
      <c r="BH10" s="44"/>
      <c r="BI10" s="44"/>
      <c r="BJ10" s="2"/>
      <c r="BK10" s="2"/>
      <c r="BL10" s="45" t="s">
        <v>21</v>
      </c>
      <c r="BM10" s="46"/>
      <c r="BN10" s="47" t="s">
        <v>22</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23</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24</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5" t="s">
        <v>25</v>
      </c>
      <c r="BM14" s="36"/>
      <c r="BN14" s="36"/>
      <c r="BO14" s="36"/>
      <c r="BP14" s="36"/>
      <c r="BQ14" s="36"/>
      <c r="BR14" s="36"/>
      <c r="BS14" s="36"/>
      <c r="BT14" s="36"/>
      <c r="BU14" s="36"/>
      <c r="BV14" s="36"/>
      <c r="BW14" s="36"/>
      <c r="BX14" s="36"/>
      <c r="BY14" s="36"/>
      <c r="BZ14" s="37"/>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8"/>
      <c r="BM15" s="39"/>
      <c r="BN15" s="39"/>
      <c r="BO15" s="39"/>
      <c r="BP15" s="39"/>
      <c r="BQ15" s="39"/>
      <c r="BR15" s="39"/>
      <c r="BS15" s="39"/>
      <c r="BT15" s="39"/>
      <c r="BU15" s="39"/>
      <c r="BV15" s="39"/>
      <c r="BW15" s="39"/>
      <c r="BX15" s="39"/>
      <c r="BY15" s="39"/>
      <c r="BZ15" s="4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115</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5" t="s">
        <v>26</v>
      </c>
      <c r="BM45" s="36"/>
      <c r="BN45" s="36"/>
      <c r="BO45" s="36"/>
      <c r="BP45" s="36"/>
      <c r="BQ45" s="36"/>
      <c r="BR45" s="36"/>
      <c r="BS45" s="36"/>
      <c r="BT45" s="36"/>
      <c r="BU45" s="36"/>
      <c r="BV45" s="36"/>
      <c r="BW45" s="36"/>
      <c r="BX45" s="36"/>
      <c r="BY45" s="36"/>
      <c r="BZ45" s="3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8"/>
      <c r="BM46" s="39"/>
      <c r="BN46" s="39"/>
      <c r="BO46" s="39"/>
      <c r="BP46" s="39"/>
      <c r="BQ46" s="39"/>
      <c r="BR46" s="39"/>
      <c r="BS46" s="39"/>
      <c r="BT46" s="39"/>
      <c r="BU46" s="39"/>
      <c r="BV46" s="39"/>
      <c r="BW46" s="39"/>
      <c r="BX46" s="39"/>
      <c r="BY46" s="39"/>
      <c r="BZ46" s="4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29"/>
      <c r="BM60" s="30"/>
      <c r="BN60" s="30"/>
      <c r="BO60" s="30"/>
      <c r="BP60" s="30"/>
      <c r="BQ60" s="30"/>
      <c r="BR60" s="30"/>
      <c r="BS60" s="30"/>
      <c r="BT60" s="30"/>
      <c r="BU60" s="30"/>
      <c r="BV60" s="30"/>
      <c r="BW60" s="30"/>
      <c r="BX60" s="30"/>
      <c r="BY60" s="30"/>
      <c r="BZ60" s="31"/>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5" t="s">
        <v>28</v>
      </c>
      <c r="BM64" s="36"/>
      <c r="BN64" s="36"/>
      <c r="BO64" s="36"/>
      <c r="BP64" s="36"/>
      <c r="BQ64" s="36"/>
      <c r="BR64" s="36"/>
      <c r="BS64" s="36"/>
      <c r="BT64" s="36"/>
      <c r="BU64" s="36"/>
      <c r="BV64" s="36"/>
      <c r="BW64" s="36"/>
      <c r="BX64" s="36"/>
      <c r="BY64" s="36"/>
      <c r="BZ64" s="3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8"/>
      <c r="BM65" s="39"/>
      <c r="BN65" s="39"/>
      <c r="BO65" s="39"/>
      <c r="BP65" s="39"/>
      <c r="BQ65" s="39"/>
      <c r="BR65" s="39"/>
      <c r="BS65" s="39"/>
      <c r="BT65" s="39"/>
      <c r="BU65" s="39"/>
      <c r="BV65" s="39"/>
      <c r="BW65" s="39"/>
      <c r="BX65" s="39"/>
      <c r="BY65" s="39"/>
      <c r="BZ65" s="4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42</v>
      </c>
      <c r="N85" s="13" t="s">
        <v>42</v>
      </c>
      <c r="O85" s="13" t="str">
        <f>データ!EN6</f>
        <v>【0.40】</v>
      </c>
    </row>
  </sheetData>
  <sheetProtection algorithmName="SHA-512" hashValue="AdwPD9oK+PZQ+U7BLmOesHqdpppWAuLqGIiv00t+TCew0+pwURdq7L2wVzh4pHgVY2TOlC2usB0HUJLoEjBMPA==" saltValue="VOcG6OZVpy3qWMGWNXTPx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1" t="s">
        <v>52</v>
      </c>
      <c r="I3" s="72"/>
      <c r="J3" s="72"/>
      <c r="K3" s="72"/>
      <c r="L3" s="72"/>
      <c r="M3" s="72"/>
      <c r="N3" s="72"/>
      <c r="O3" s="72"/>
      <c r="P3" s="72"/>
      <c r="Q3" s="72"/>
      <c r="R3" s="72"/>
      <c r="S3" s="72"/>
      <c r="T3" s="72"/>
      <c r="U3" s="72"/>
      <c r="V3" s="72"/>
      <c r="W3" s="73"/>
      <c r="X3" s="77" t="s">
        <v>53</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54</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55</v>
      </c>
      <c r="B4" s="17"/>
      <c r="C4" s="17"/>
      <c r="D4" s="17"/>
      <c r="E4" s="17"/>
      <c r="F4" s="17"/>
      <c r="G4" s="17"/>
      <c r="H4" s="74"/>
      <c r="I4" s="75"/>
      <c r="J4" s="75"/>
      <c r="K4" s="75"/>
      <c r="L4" s="75"/>
      <c r="M4" s="75"/>
      <c r="N4" s="75"/>
      <c r="O4" s="75"/>
      <c r="P4" s="75"/>
      <c r="Q4" s="75"/>
      <c r="R4" s="75"/>
      <c r="S4" s="75"/>
      <c r="T4" s="75"/>
      <c r="U4" s="75"/>
      <c r="V4" s="75"/>
      <c r="W4" s="76"/>
      <c r="X4" s="70" t="s">
        <v>56</v>
      </c>
      <c r="Y4" s="70"/>
      <c r="Z4" s="70"/>
      <c r="AA4" s="70"/>
      <c r="AB4" s="70"/>
      <c r="AC4" s="70"/>
      <c r="AD4" s="70"/>
      <c r="AE4" s="70"/>
      <c r="AF4" s="70"/>
      <c r="AG4" s="70"/>
      <c r="AH4" s="70"/>
      <c r="AI4" s="70" t="s">
        <v>57</v>
      </c>
      <c r="AJ4" s="70"/>
      <c r="AK4" s="70"/>
      <c r="AL4" s="70"/>
      <c r="AM4" s="70"/>
      <c r="AN4" s="70"/>
      <c r="AO4" s="70"/>
      <c r="AP4" s="70"/>
      <c r="AQ4" s="70"/>
      <c r="AR4" s="70"/>
      <c r="AS4" s="70"/>
      <c r="AT4" s="70" t="s">
        <v>58</v>
      </c>
      <c r="AU4" s="70"/>
      <c r="AV4" s="70"/>
      <c r="AW4" s="70"/>
      <c r="AX4" s="70"/>
      <c r="AY4" s="70"/>
      <c r="AZ4" s="70"/>
      <c r="BA4" s="70"/>
      <c r="BB4" s="70"/>
      <c r="BC4" s="70"/>
      <c r="BD4" s="70"/>
      <c r="BE4" s="70" t="s">
        <v>59</v>
      </c>
      <c r="BF4" s="70"/>
      <c r="BG4" s="70"/>
      <c r="BH4" s="70"/>
      <c r="BI4" s="70"/>
      <c r="BJ4" s="70"/>
      <c r="BK4" s="70"/>
      <c r="BL4" s="70"/>
      <c r="BM4" s="70"/>
      <c r="BN4" s="70"/>
      <c r="BO4" s="70"/>
      <c r="BP4" s="70" t="s">
        <v>60</v>
      </c>
      <c r="BQ4" s="70"/>
      <c r="BR4" s="70"/>
      <c r="BS4" s="70"/>
      <c r="BT4" s="70"/>
      <c r="BU4" s="70"/>
      <c r="BV4" s="70"/>
      <c r="BW4" s="70"/>
      <c r="BX4" s="70"/>
      <c r="BY4" s="70"/>
      <c r="BZ4" s="70"/>
      <c r="CA4" s="70" t="s">
        <v>61</v>
      </c>
      <c r="CB4" s="70"/>
      <c r="CC4" s="70"/>
      <c r="CD4" s="70"/>
      <c r="CE4" s="70"/>
      <c r="CF4" s="70"/>
      <c r="CG4" s="70"/>
      <c r="CH4" s="70"/>
      <c r="CI4" s="70"/>
      <c r="CJ4" s="70"/>
      <c r="CK4" s="70"/>
      <c r="CL4" s="70" t="s">
        <v>62</v>
      </c>
      <c r="CM4" s="70"/>
      <c r="CN4" s="70"/>
      <c r="CO4" s="70"/>
      <c r="CP4" s="70"/>
      <c r="CQ4" s="70"/>
      <c r="CR4" s="70"/>
      <c r="CS4" s="70"/>
      <c r="CT4" s="70"/>
      <c r="CU4" s="70"/>
      <c r="CV4" s="70"/>
      <c r="CW4" s="70" t="s">
        <v>63</v>
      </c>
      <c r="CX4" s="70"/>
      <c r="CY4" s="70"/>
      <c r="CZ4" s="70"/>
      <c r="DA4" s="70"/>
      <c r="DB4" s="70"/>
      <c r="DC4" s="70"/>
      <c r="DD4" s="70"/>
      <c r="DE4" s="70"/>
      <c r="DF4" s="70"/>
      <c r="DG4" s="70"/>
      <c r="DH4" s="70" t="s">
        <v>64</v>
      </c>
      <c r="DI4" s="70"/>
      <c r="DJ4" s="70"/>
      <c r="DK4" s="70"/>
      <c r="DL4" s="70"/>
      <c r="DM4" s="70"/>
      <c r="DN4" s="70"/>
      <c r="DO4" s="70"/>
      <c r="DP4" s="70"/>
      <c r="DQ4" s="70"/>
      <c r="DR4" s="70"/>
      <c r="DS4" s="70" t="s">
        <v>65</v>
      </c>
      <c r="DT4" s="70"/>
      <c r="DU4" s="70"/>
      <c r="DV4" s="70"/>
      <c r="DW4" s="70"/>
      <c r="DX4" s="70"/>
      <c r="DY4" s="70"/>
      <c r="DZ4" s="70"/>
      <c r="EA4" s="70"/>
      <c r="EB4" s="70"/>
      <c r="EC4" s="70"/>
      <c r="ED4" s="70" t="s">
        <v>66</v>
      </c>
      <c r="EE4" s="70"/>
      <c r="EF4" s="70"/>
      <c r="EG4" s="70"/>
      <c r="EH4" s="70"/>
      <c r="EI4" s="70"/>
      <c r="EJ4" s="70"/>
      <c r="EK4" s="70"/>
      <c r="EL4" s="70"/>
      <c r="EM4" s="70"/>
      <c r="EN4" s="70"/>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2023</v>
      </c>
      <c r="C6" s="20">
        <f t="shared" ref="C6:W6" si="3">C7</f>
        <v>294519</v>
      </c>
      <c r="D6" s="20">
        <f t="shared" si="3"/>
        <v>47</v>
      </c>
      <c r="E6" s="20">
        <f t="shared" si="3"/>
        <v>1</v>
      </c>
      <c r="F6" s="20">
        <f t="shared" si="3"/>
        <v>0</v>
      </c>
      <c r="G6" s="20">
        <f t="shared" si="3"/>
        <v>0</v>
      </c>
      <c r="H6" s="20" t="str">
        <f t="shared" si="3"/>
        <v>奈良県　上北山村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100</v>
      </c>
      <c r="Q6" s="21">
        <f t="shared" si="3"/>
        <v>2420</v>
      </c>
      <c r="R6" s="21">
        <f t="shared" si="3"/>
        <v>440</v>
      </c>
      <c r="S6" s="21">
        <f t="shared" si="3"/>
        <v>274.22000000000003</v>
      </c>
      <c r="T6" s="21">
        <f t="shared" si="3"/>
        <v>1.6</v>
      </c>
      <c r="U6" s="21">
        <f t="shared" si="3"/>
        <v>432</v>
      </c>
      <c r="V6" s="21">
        <f t="shared" si="3"/>
        <v>3.34</v>
      </c>
      <c r="W6" s="21">
        <f t="shared" si="3"/>
        <v>129.34</v>
      </c>
      <c r="X6" s="22">
        <f>IF(X7="",NA(),X7)</f>
        <v>67.069999999999993</v>
      </c>
      <c r="Y6" s="22">
        <f t="shared" ref="Y6:AG6" si="4">IF(Y7="",NA(),Y7)</f>
        <v>56.52</v>
      </c>
      <c r="Z6" s="22">
        <f t="shared" si="4"/>
        <v>55.73</v>
      </c>
      <c r="AA6" s="22">
        <f t="shared" si="4"/>
        <v>63.89</v>
      </c>
      <c r="AB6" s="22">
        <f t="shared" si="4"/>
        <v>50.49</v>
      </c>
      <c r="AC6" s="22">
        <f t="shared" si="4"/>
        <v>75.06</v>
      </c>
      <c r="AD6" s="22">
        <f t="shared" si="4"/>
        <v>73.22</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1058.57</v>
      </c>
      <c r="BF6" s="22">
        <f t="shared" ref="BF6:BN6" si="7">IF(BF7="",NA(),BF7)</f>
        <v>1780.57</v>
      </c>
      <c r="BG6" s="22">
        <f t="shared" si="7"/>
        <v>1760.6</v>
      </c>
      <c r="BH6" s="22">
        <f t="shared" si="7"/>
        <v>1754.32</v>
      </c>
      <c r="BI6" s="22">
        <f t="shared" si="7"/>
        <v>1714.26</v>
      </c>
      <c r="BJ6" s="22">
        <f t="shared" si="7"/>
        <v>1183.92</v>
      </c>
      <c r="BK6" s="22">
        <f t="shared" si="7"/>
        <v>1128.72</v>
      </c>
      <c r="BL6" s="22">
        <f t="shared" si="7"/>
        <v>1125.25</v>
      </c>
      <c r="BM6" s="22">
        <f t="shared" si="7"/>
        <v>1157.05</v>
      </c>
      <c r="BN6" s="22">
        <f t="shared" si="7"/>
        <v>1228.8</v>
      </c>
      <c r="BO6" s="21" t="str">
        <f>IF(BO7="","",IF(BO7="-","【-】","【"&amp;SUBSTITUTE(TEXT(BO7,"#,##0.00"),"-","△")&amp;"】"))</f>
        <v>【1,045.20】</v>
      </c>
      <c r="BP6" s="22">
        <f>IF(BP7="",NA(),BP7)</f>
        <v>61.39</v>
      </c>
      <c r="BQ6" s="22">
        <f t="shared" ref="BQ6:BY6" si="8">IF(BQ7="",NA(),BQ7)</f>
        <v>25.62</v>
      </c>
      <c r="BR6" s="22">
        <f t="shared" si="8"/>
        <v>26.53</v>
      </c>
      <c r="BS6" s="22">
        <f t="shared" si="8"/>
        <v>23.85</v>
      </c>
      <c r="BT6" s="22">
        <f t="shared" si="8"/>
        <v>34.26</v>
      </c>
      <c r="BU6" s="22">
        <f t="shared" si="8"/>
        <v>42.5</v>
      </c>
      <c r="BV6" s="22">
        <f t="shared" si="8"/>
        <v>41.84</v>
      </c>
      <c r="BW6" s="22">
        <f t="shared" si="8"/>
        <v>41.44</v>
      </c>
      <c r="BX6" s="22">
        <f t="shared" si="8"/>
        <v>37.65</v>
      </c>
      <c r="BY6" s="22">
        <f t="shared" si="8"/>
        <v>37.31</v>
      </c>
      <c r="BZ6" s="21" t="str">
        <f>IF(BZ7="","",IF(BZ7="-","【-】","【"&amp;SUBSTITUTE(TEXT(BZ7,"#,##0.00"),"-","△")&amp;"】"))</f>
        <v>【49.51】</v>
      </c>
      <c r="CA6" s="22">
        <f>IF(CA7="",NA(),CA7)</f>
        <v>268.45999999999998</v>
      </c>
      <c r="CB6" s="22">
        <f t="shared" ref="CB6:CJ6" si="9">IF(CB7="",NA(),CB7)</f>
        <v>344.14</v>
      </c>
      <c r="CC6" s="22">
        <f t="shared" si="9"/>
        <v>316.52999999999997</v>
      </c>
      <c r="CD6" s="22">
        <f t="shared" si="9"/>
        <v>359.59</v>
      </c>
      <c r="CE6" s="22">
        <f t="shared" si="9"/>
        <v>415.03</v>
      </c>
      <c r="CF6" s="22">
        <f t="shared" si="9"/>
        <v>377.72</v>
      </c>
      <c r="CG6" s="22">
        <f t="shared" si="9"/>
        <v>390.47</v>
      </c>
      <c r="CH6" s="22">
        <f t="shared" si="9"/>
        <v>403.61</v>
      </c>
      <c r="CI6" s="22">
        <f t="shared" si="9"/>
        <v>442.82</v>
      </c>
      <c r="CJ6" s="22">
        <f t="shared" si="9"/>
        <v>425.76</v>
      </c>
      <c r="CK6" s="21" t="str">
        <f>IF(CK7="","",IF(CK7="-","【-】","【"&amp;SUBSTITUTE(TEXT(CK7,"#,##0.00"),"-","△")&amp;"】"))</f>
        <v>【317.14】</v>
      </c>
      <c r="CL6" s="22">
        <f>IF(CL7="",NA(),CL7)</f>
        <v>86.31</v>
      </c>
      <c r="CM6" s="22">
        <f t="shared" ref="CM6:CU6" si="10">IF(CM7="",NA(),CM7)</f>
        <v>93.04</v>
      </c>
      <c r="CN6" s="22">
        <f t="shared" si="10"/>
        <v>90.36</v>
      </c>
      <c r="CO6" s="22">
        <f t="shared" si="10"/>
        <v>89.85</v>
      </c>
      <c r="CP6" s="22">
        <f t="shared" si="10"/>
        <v>88.27</v>
      </c>
      <c r="CQ6" s="22">
        <f t="shared" si="10"/>
        <v>48.01</v>
      </c>
      <c r="CR6" s="22">
        <f t="shared" si="10"/>
        <v>49.08</v>
      </c>
      <c r="CS6" s="22">
        <f t="shared" si="10"/>
        <v>51.46</v>
      </c>
      <c r="CT6" s="22">
        <f t="shared" si="10"/>
        <v>51.84</v>
      </c>
      <c r="CU6" s="22">
        <f t="shared" si="10"/>
        <v>52.34</v>
      </c>
      <c r="CV6" s="21" t="str">
        <f>IF(CV7="","",IF(CV7="-","【-】","【"&amp;SUBSTITUTE(TEXT(CV7,"#,##0.00"),"-","△")&amp;"】"))</f>
        <v>【55.00】</v>
      </c>
      <c r="CW6" s="22">
        <f>IF(CW7="",NA(),CW7)</f>
        <v>90.78</v>
      </c>
      <c r="CX6" s="22">
        <f t="shared" ref="CX6:DF6" si="11">IF(CX7="",NA(),CX7)</f>
        <v>91.37</v>
      </c>
      <c r="CY6" s="22">
        <f t="shared" si="11"/>
        <v>90.28</v>
      </c>
      <c r="CZ6" s="22">
        <f t="shared" si="11"/>
        <v>91.73</v>
      </c>
      <c r="DA6" s="22">
        <f t="shared" si="11"/>
        <v>91.94</v>
      </c>
      <c r="DB6" s="22">
        <f t="shared" si="11"/>
        <v>72.75</v>
      </c>
      <c r="DC6" s="22">
        <f t="shared" si="11"/>
        <v>71.27</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0.41</v>
      </c>
      <c r="EE6" s="21">
        <f t="shared" ref="EE6:EM6" si="14">IF(EE7="",NA(),EE7)</f>
        <v>0</v>
      </c>
      <c r="EF6" s="21">
        <f t="shared" si="14"/>
        <v>0</v>
      </c>
      <c r="EG6" s="21">
        <f t="shared" si="14"/>
        <v>0</v>
      </c>
      <c r="EH6" s="21">
        <f t="shared" si="14"/>
        <v>0</v>
      </c>
      <c r="EI6" s="22">
        <f t="shared" si="14"/>
        <v>0.39</v>
      </c>
      <c r="EJ6" s="22">
        <f t="shared" si="14"/>
        <v>0.61</v>
      </c>
      <c r="EK6" s="22">
        <f t="shared" si="14"/>
        <v>0.4</v>
      </c>
      <c r="EL6" s="22">
        <f t="shared" si="14"/>
        <v>0.59</v>
      </c>
      <c r="EM6" s="22">
        <f t="shared" si="14"/>
        <v>0.5</v>
      </c>
      <c r="EN6" s="21" t="str">
        <f>IF(EN7="","",IF(EN7="-","【-】","【"&amp;SUBSTITUTE(TEXT(EN7,"#,##0.00"),"-","△")&amp;"】"))</f>
        <v>【0.40】</v>
      </c>
    </row>
    <row r="7" spans="1:144" s="23" customFormat="1" x14ac:dyDescent="0.15">
      <c r="A7" s="15"/>
      <c r="B7" s="24">
        <v>2023</v>
      </c>
      <c r="C7" s="24">
        <v>294519</v>
      </c>
      <c r="D7" s="24">
        <v>47</v>
      </c>
      <c r="E7" s="24">
        <v>1</v>
      </c>
      <c r="F7" s="24">
        <v>0</v>
      </c>
      <c r="G7" s="24">
        <v>0</v>
      </c>
      <c r="H7" s="24" t="s">
        <v>96</v>
      </c>
      <c r="I7" s="24" t="s">
        <v>97</v>
      </c>
      <c r="J7" s="24" t="s">
        <v>98</v>
      </c>
      <c r="K7" s="24" t="s">
        <v>99</v>
      </c>
      <c r="L7" s="24" t="s">
        <v>100</v>
      </c>
      <c r="M7" s="24" t="s">
        <v>101</v>
      </c>
      <c r="N7" s="25" t="s">
        <v>102</v>
      </c>
      <c r="O7" s="25" t="s">
        <v>103</v>
      </c>
      <c r="P7" s="25">
        <v>100</v>
      </c>
      <c r="Q7" s="25">
        <v>2420</v>
      </c>
      <c r="R7" s="25">
        <v>440</v>
      </c>
      <c r="S7" s="25">
        <v>274.22000000000003</v>
      </c>
      <c r="T7" s="25">
        <v>1.6</v>
      </c>
      <c r="U7" s="25">
        <v>432</v>
      </c>
      <c r="V7" s="25">
        <v>3.34</v>
      </c>
      <c r="W7" s="25">
        <v>129.34</v>
      </c>
      <c r="X7" s="25">
        <v>67.069999999999993</v>
      </c>
      <c r="Y7" s="25">
        <v>56.52</v>
      </c>
      <c r="Z7" s="25">
        <v>55.73</v>
      </c>
      <c r="AA7" s="25">
        <v>63.89</v>
      </c>
      <c r="AB7" s="25">
        <v>50.49</v>
      </c>
      <c r="AC7" s="25">
        <v>75.06</v>
      </c>
      <c r="AD7" s="25">
        <v>73.22</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1058.57</v>
      </c>
      <c r="BF7" s="25">
        <v>1780.57</v>
      </c>
      <c r="BG7" s="25">
        <v>1760.6</v>
      </c>
      <c r="BH7" s="25">
        <v>1754.32</v>
      </c>
      <c r="BI7" s="25">
        <v>1714.26</v>
      </c>
      <c r="BJ7" s="25">
        <v>1183.92</v>
      </c>
      <c r="BK7" s="25">
        <v>1128.72</v>
      </c>
      <c r="BL7" s="25">
        <v>1125.25</v>
      </c>
      <c r="BM7" s="25">
        <v>1157.05</v>
      </c>
      <c r="BN7" s="25">
        <v>1228.8</v>
      </c>
      <c r="BO7" s="25">
        <v>1045.2</v>
      </c>
      <c r="BP7" s="25">
        <v>61.39</v>
      </c>
      <c r="BQ7" s="25">
        <v>25.62</v>
      </c>
      <c r="BR7" s="25">
        <v>26.53</v>
      </c>
      <c r="BS7" s="25">
        <v>23.85</v>
      </c>
      <c r="BT7" s="25">
        <v>34.26</v>
      </c>
      <c r="BU7" s="25">
        <v>42.5</v>
      </c>
      <c r="BV7" s="25">
        <v>41.84</v>
      </c>
      <c r="BW7" s="25">
        <v>41.44</v>
      </c>
      <c r="BX7" s="25">
        <v>37.65</v>
      </c>
      <c r="BY7" s="25">
        <v>37.31</v>
      </c>
      <c r="BZ7" s="25">
        <v>49.51</v>
      </c>
      <c r="CA7" s="25">
        <v>268.45999999999998</v>
      </c>
      <c r="CB7" s="25">
        <v>344.14</v>
      </c>
      <c r="CC7" s="25">
        <v>316.52999999999997</v>
      </c>
      <c r="CD7" s="25">
        <v>359.59</v>
      </c>
      <c r="CE7" s="25">
        <v>415.03</v>
      </c>
      <c r="CF7" s="25">
        <v>377.72</v>
      </c>
      <c r="CG7" s="25">
        <v>390.47</v>
      </c>
      <c r="CH7" s="25">
        <v>403.61</v>
      </c>
      <c r="CI7" s="25">
        <v>442.82</v>
      </c>
      <c r="CJ7" s="25">
        <v>425.76</v>
      </c>
      <c r="CK7" s="25">
        <v>317.14</v>
      </c>
      <c r="CL7" s="25">
        <v>86.31</v>
      </c>
      <c r="CM7" s="25">
        <v>93.04</v>
      </c>
      <c r="CN7" s="25">
        <v>90.36</v>
      </c>
      <c r="CO7" s="25">
        <v>89.85</v>
      </c>
      <c r="CP7" s="25">
        <v>88.27</v>
      </c>
      <c r="CQ7" s="25">
        <v>48.01</v>
      </c>
      <c r="CR7" s="25">
        <v>49.08</v>
      </c>
      <c r="CS7" s="25">
        <v>51.46</v>
      </c>
      <c r="CT7" s="25">
        <v>51.84</v>
      </c>
      <c r="CU7" s="25">
        <v>52.34</v>
      </c>
      <c r="CV7" s="25">
        <v>55</v>
      </c>
      <c r="CW7" s="25">
        <v>90.78</v>
      </c>
      <c r="CX7" s="25">
        <v>91.37</v>
      </c>
      <c r="CY7" s="25">
        <v>90.28</v>
      </c>
      <c r="CZ7" s="25">
        <v>91.73</v>
      </c>
      <c r="DA7" s="25">
        <v>91.94</v>
      </c>
      <c r="DB7" s="25">
        <v>72.75</v>
      </c>
      <c r="DC7" s="25">
        <v>71.27</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0.41</v>
      </c>
      <c r="EE7" s="25">
        <v>0</v>
      </c>
      <c r="EF7" s="25">
        <v>0</v>
      </c>
      <c r="EG7" s="25">
        <v>0</v>
      </c>
      <c r="EH7" s="25">
        <v>0</v>
      </c>
      <c r="EI7" s="25">
        <v>0.39</v>
      </c>
      <c r="EJ7" s="25">
        <v>0.61</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109</v>
      </c>
    </row>
    <row r="12" spans="1:144" x14ac:dyDescent="0.15">
      <c r="B12">
        <v>1</v>
      </c>
      <c r="C12">
        <v>1</v>
      </c>
      <c r="D12">
        <v>1</v>
      </c>
      <c r="E12">
        <v>1</v>
      </c>
      <c r="F12">
        <v>1</v>
      </c>
      <c r="G12" t="s">
        <v>110</v>
      </c>
    </row>
    <row r="13" spans="1:144" x14ac:dyDescent="0.15">
      <c r="B13" t="s">
        <v>111</v>
      </c>
      <c r="C13" t="s">
        <v>112</v>
      </c>
      <c r="D13" t="s">
        <v>111</v>
      </c>
      <c r="E13" t="s">
        <v>111</v>
      </c>
      <c r="F13" t="s">
        <v>111</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2025-01-30T06:58:34Z</cp:lastPrinted>
  <dcterms:created xsi:type="dcterms:W3CDTF">2025-01-24T06:40:35Z</dcterms:created>
  <dcterms:modified xsi:type="dcterms:W3CDTF">2025-01-30T07:04:11Z</dcterms:modified>
  <cp:category/>
</cp:coreProperties>
</file>