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0609\Desktop\"/>
    </mc:Choice>
  </mc:AlternateContent>
  <xr:revisionPtr revIDLastSave="0" documentId="13_ncr:1_{260F0DC1-B799-48AC-B7AF-EED959AACF32}" xr6:coauthVersionLast="47" xr6:coauthVersionMax="47" xr10:uidLastSave="{00000000-0000-0000-0000-000000000000}"/>
  <workbookProtection workbookAlgorithmName="SHA-512" workbookHashValue="9/42sQktVGITify8ZE4722X+X/pzLoDT2J0/X51xh1nbtQSh910F2E6n7s0loN6PWA9zoudrXo2wN/kR6+fK8A==" workbookSaltValue="OiTlAoGKxU05C7WO4B/T+w==" workbookSpinCount="100000" lockStructure="1"/>
  <bookViews>
    <workbookView xWindow="-525" yWindow="1785" windowWidth="17535" windowHeight="9795" xr2:uid="{00000000-000D-0000-FFFF-FFFF00000000}"/>
  </bookViews>
  <sheets>
    <sheet name="法非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T10" i="4" s="1"/>
  <c r="U6" i="5"/>
  <c r="T6" i="5"/>
  <c r="S6" i="5"/>
  <c r="R6" i="5"/>
  <c r="Q6" i="5"/>
  <c r="W10" i="4" s="1"/>
  <c r="P6" i="5"/>
  <c r="P10" i="4" s="1"/>
  <c r="O6" i="5"/>
  <c r="I10" i="4" s="1"/>
  <c r="N6" i="5"/>
  <c r="B10" i="4" s="1"/>
  <c r="M6" i="5"/>
  <c r="AD8" i="4" s="1"/>
  <c r="L6" i="5"/>
  <c r="K6" i="5"/>
  <c r="J6" i="5"/>
  <c r="I8" i="4" s="1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E85" i="4"/>
  <c r="BB10" i="4"/>
  <c r="AL10" i="4"/>
  <c r="BB8" i="4"/>
  <c r="AT8" i="4"/>
  <c r="AL8" i="4"/>
  <c r="W8" i="4"/>
  <c r="P8" i="4"/>
  <c r="B8" i="4"/>
  <c r="B6" i="4"/>
</calcChain>
</file>

<file path=xl/sharedStrings.xml><?xml version="1.0" encoding="utf-8"?>
<sst xmlns="http://schemas.openxmlformats.org/spreadsheetml/2006/main" count="233" uniqueCount="117">
  <si>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</si>
  <si>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</si>
  <si>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</si>
  <si>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</si>
  <si>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</si>
  <si>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</si>
  <si>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</si>
  <si>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</si>
  <si>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</si>
  <si>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</si>
  <si>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</si>
  <si>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</si>
  <si>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</si>
  <si>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</si>
  <si>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</si>
  <si>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</si>
  <si>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</si>
  <si>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</si>
  <si>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</si>
  <si>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</si>
  <si>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</si>
  <si>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</si>
  <si>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</si>
  <si>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</si>
  <si>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</si>
  <si>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</si>
  <si>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</si>
  <si>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</si>
  <si>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</si>
  <si>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</si>
  <si>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</si>
  <si>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</si>
  <si>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</si>
  <si>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</si>
  <si>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</si>
  <si>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</si>
  <si>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</si>
  <si>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</si>
  <si>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</si>
  <si>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</si>
  <si>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</si>
  <si>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</si>
  <si>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</si>
  <si>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</si>
  <si>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</si>
  <si>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</si>
  <si>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</si>
  <si>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</si>
  <si>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</si>
  <si>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</si>
  <si>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</si>
  <si>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</si>
  <si>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</si>
  <si>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</si>
  <si>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</si>
  <si>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</si>
  <si>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</si>
  <si>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</si>
  <si>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</si>
  <si>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</si>
  <si>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</si>
  <si>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</si>
  <si>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</si>
  <si>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</si>
  <si>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</si>
  <si>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</si>
  <si>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</si>
  <si>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</si>
  <si>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</si>
  <si>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</si>
  <si>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</si>
  <si>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</si>
  <si>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</si>
  <si>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</si>
  <si>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</si>
  <si>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</si>
  <si>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</si>
  <si>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</si>
  <si>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</si>
  <si>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</si>
  <si>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</si>
  <si>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</si>
  <si>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</si>
  <si>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</si>
  <si>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</si>
  <si>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</si>
  <si>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</si>
  <si>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</si>
  <si>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</si>
  <si>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</si>
  <si>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</si>
  <si>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</si>
  <si>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</si>
  <si>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</si>
  <si>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</si>
  <si>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</si>
  <si>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野迫川村</t>
  </si>
  <si>
    <t>法非適用</t>
  </si>
  <si>
    <t>水道事業</t>
  </si>
  <si>
    <t>簡易水道事業</t>
  </si>
  <si>
    <t>D4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</si>
  <si>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</si>
  <si>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</si>
  <si>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</si>
  <si>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</si>
  <si>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</si>
  <si>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</si>
  <si>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</si>
  <si>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</si>
  <si>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</si>
  <si>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</si>
  <si>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</si>
  <si>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</si>
  <si>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</si>
  <si>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当村は10箇所のろ過施設、1箇所の膜ろ過施設で給水を行っている。昭和56年から平成17年にかけて改修を行ったため、支出の大部分は償還金となっている。平成29年で1地区、令和元年から令和2年にかけて1地区、令和5年にかけてさらに1地区の管路更新を行った。その費用増加のため起債も増加傾向にある。また地理的条件も厳しく、年々人口減少が進み、水道料金のみで運営することが難しく、一般会計からの繰入金で経営している。</t>
    <rPh sb="1" eb="3">
      <t>トウソン</t>
    </rPh>
    <rPh sb="6" eb="8">
      <t>カショ</t>
    </rPh>
    <rPh sb="10" eb="13">
      <t>カシセツ</t>
    </rPh>
    <rPh sb="15" eb="17">
      <t>カショ</t>
    </rPh>
    <rPh sb="18" eb="19">
      <t>マク</t>
    </rPh>
    <rPh sb="20" eb="23">
      <t>カシセツ</t>
    </rPh>
    <rPh sb="24" eb="26">
      <t>キュウスイ</t>
    </rPh>
    <rPh sb="27" eb="28">
      <t>オコナ</t>
    </rPh>
    <rPh sb="33" eb="35">
      <t>ショウワ</t>
    </rPh>
    <rPh sb="37" eb="38">
      <t>ネン</t>
    </rPh>
    <rPh sb="40" eb="42">
      <t>ヘイセイ</t>
    </rPh>
    <rPh sb="44" eb="45">
      <t>ネン</t>
    </rPh>
    <rPh sb="49" eb="51">
      <t>カイシュウ</t>
    </rPh>
    <rPh sb="52" eb="53">
      <t>オコナ</t>
    </rPh>
    <rPh sb="58" eb="60">
      <t>シシュツ</t>
    </rPh>
    <rPh sb="61" eb="64">
      <t>ダイブブン</t>
    </rPh>
    <rPh sb="65" eb="68">
      <t>ショウカンキン</t>
    </rPh>
    <rPh sb="75" eb="77">
      <t>ヘイセイ</t>
    </rPh>
    <rPh sb="79" eb="80">
      <t>ネン</t>
    </rPh>
    <rPh sb="82" eb="84">
      <t>チク</t>
    </rPh>
    <rPh sb="88" eb="89">
      <t>ネン</t>
    </rPh>
    <rPh sb="91" eb="93">
      <t>レイワ</t>
    </rPh>
    <rPh sb="94" eb="95">
      <t>ネン</t>
    </rPh>
    <rPh sb="100" eb="102">
      <t>チク</t>
    </rPh>
    <rPh sb="103" eb="105">
      <t>レイワ</t>
    </rPh>
    <rPh sb="106" eb="107">
      <t>ネン</t>
    </rPh>
    <rPh sb="115" eb="117">
      <t>チク</t>
    </rPh>
    <rPh sb="118" eb="122">
      <t>カンロコウシン</t>
    </rPh>
    <rPh sb="123" eb="124">
      <t>オコナ</t>
    </rPh>
    <rPh sb="129" eb="133">
      <t>ヒヨウゾウカ</t>
    </rPh>
    <rPh sb="136" eb="138">
      <t>キサイ</t>
    </rPh>
    <rPh sb="139" eb="143">
      <t>ゾウカケイコウ</t>
    </rPh>
    <rPh sb="149" eb="154">
      <t>チリテキジョウケン</t>
    </rPh>
    <rPh sb="155" eb="156">
      <t>キビ</t>
    </rPh>
    <rPh sb="159" eb="161">
      <t>ネンネン</t>
    </rPh>
    <rPh sb="161" eb="165">
      <t>ジンコウゲンショウ</t>
    </rPh>
    <rPh sb="166" eb="167">
      <t>スス</t>
    </rPh>
    <rPh sb="169" eb="173">
      <t>スイドウリョウキン</t>
    </rPh>
    <rPh sb="176" eb="178">
      <t>ウンエイ</t>
    </rPh>
    <rPh sb="183" eb="184">
      <t>ムツカ</t>
    </rPh>
    <rPh sb="187" eb="191">
      <t>イッパンカイケイ</t>
    </rPh>
    <rPh sb="194" eb="197">
      <t>クリイレキン</t>
    </rPh>
    <rPh sb="198" eb="200">
      <t>ケイエイ</t>
    </rPh>
    <phoneticPr fontId="4"/>
  </si>
  <si>
    <t>　ろ過施設・管路は老朽化しており、修繕だけでなく更新が必要であり、今後も費用の増加が見込まれる。</t>
    <rPh sb="3" eb="5">
      <t>シセツ</t>
    </rPh>
    <rPh sb="6" eb="8">
      <t>カンロ</t>
    </rPh>
    <rPh sb="9" eb="11">
      <t>ロウキュウ</t>
    </rPh>
    <rPh sb="11" eb="12">
      <t>カ</t>
    </rPh>
    <rPh sb="17" eb="19">
      <t>シュウゼン</t>
    </rPh>
    <rPh sb="24" eb="26">
      <t>コウシン</t>
    </rPh>
    <rPh sb="27" eb="29">
      <t>ヒツヨウ</t>
    </rPh>
    <rPh sb="33" eb="35">
      <t>コンゴ</t>
    </rPh>
    <rPh sb="36" eb="38">
      <t>ヒヨウ</t>
    </rPh>
    <rPh sb="39" eb="41">
      <t>ゾウカ</t>
    </rPh>
    <rPh sb="42" eb="44">
      <t>ミコ</t>
    </rPh>
    <phoneticPr fontId="4"/>
  </si>
  <si>
    <t>　今後施設の修繕・更新の費用が村内の大半で必要となることから、人口減少しているが料金収入をあげることを検討する必要がある。</t>
    <rPh sb="1" eb="5">
      <t>コンゴシセツ</t>
    </rPh>
    <rPh sb="6" eb="8">
      <t>シュウゼン</t>
    </rPh>
    <rPh sb="9" eb="11">
      <t>コウシン</t>
    </rPh>
    <rPh sb="12" eb="14">
      <t>ヒヨウ</t>
    </rPh>
    <rPh sb="15" eb="17">
      <t>ソンナイ</t>
    </rPh>
    <rPh sb="18" eb="20">
      <t>タイハン</t>
    </rPh>
    <rPh sb="21" eb="23">
      <t>ヒツヨウ</t>
    </rPh>
    <rPh sb="31" eb="35">
      <t>ジンコウゲンショウ</t>
    </rPh>
    <rPh sb="40" eb="42">
      <t>リョウキン</t>
    </rPh>
    <rPh sb="42" eb="44">
      <t>シュウニュウ</t>
    </rPh>
    <rPh sb="51" eb="53">
      <t>ケントウ</t>
    </rPh>
    <rPh sb="55" eb="57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</si>
</sst>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4.46</c:v>
                </c:pt>
                <c:pt idx="1">
                  <c:v>3.17</c:v>
                </c:pt>
                <c:pt idx="2" formatCode="#,##0.00;&quot;△&quot;#,##0.00">
                  <c:v>0</c:v>
                </c:pt>
                <c:pt idx="3">
                  <c:v>2.06</c:v>
                </c:pt>
                <c:pt idx="4">
                  <c:v>2.06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A-4AD9-8756-B89CC71CC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0.61</c:v>
                </c:pt>
                <c:pt idx="2">
                  <c:v>0.4</c:v>
                </c:pt>
                <c:pt idx="3">
                  <c:v>0.59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A-4AD9-8756-B89CC71CC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57.17</c:v>
                </c:pt>
                <c:pt idx="1">
                  <c:v>64.25</c:v>
                </c:pt>
                <c:pt idx="2">
                  <c:v>59.05</c:v>
                </c:pt>
                <c:pt idx="3">
                  <c:v>50.54</c:v>
                </c:pt>
                <c:pt idx="4">
                  <c:v>68.2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4-4C92-88B4-9809B931F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75.06</c:v>
                </c:pt>
                <c:pt idx="1">
                  <c:v>73.22</c:v>
                </c:pt>
                <c:pt idx="2">
                  <c:v>69.05</c:v>
                </c:pt>
                <c:pt idx="3">
                  <c:v>67.02</c:v>
                </c:pt>
                <c:pt idx="4">
                  <c:v>71.319999999999993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4-4C92-88B4-9809B931F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77-4091-BC45-C973CB237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7-4091-BC45-C973CB237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C-4EDD-8BC5-9E553B8BB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DC-4EDD-8BC5-9E553B8BB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5-4370-8ACB-75CEDD4E3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D5-4370-8ACB-75CEDD4E3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88-4186-BA61-7A4E6C593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88-4186-BA61-7A4E6C593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5109.3100000000004</c:v>
                </c:pt>
                <c:pt idx="1">
                  <c:v>6174.44</c:v>
                </c:pt>
                <c:pt idx="2">
                  <c:v>6295.53</c:v>
                </c:pt>
                <c:pt idx="3">
                  <c:v>6620.39</c:v>
                </c:pt>
                <c:pt idx="4">
                  <c:v>6524.06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5-4123-87DE-C11D96FDF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1183.92</c:v>
                </c:pt>
                <c:pt idx="1">
                  <c:v>1128.72</c:v>
                </c:pt>
                <c:pt idx="2">
                  <c:v>1125.25</c:v>
                </c:pt>
                <c:pt idx="3">
                  <c:v>1157.05</c:v>
                </c:pt>
                <c:pt idx="4">
                  <c:v>1228.8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45-4123-87DE-C11D96FDF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17.59</c:v>
                </c:pt>
                <c:pt idx="1">
                  <c:v>14.67</c:v>
                </c:pt>
                <c:pt idx="2">
                  <c:v>10.46</c:v>
                </c:pt>
                <c:pt idx="3">
                  <c:v>12.46</c:v>
                </c:pt>
                <c:pt idx="4">
                  <c:v>11.31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7-4867-9D3A-BD88309F8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42.5</c:v>
                </c:pt>
                <c:pt idx="1">
                  <c:v>41.84</c:v>
                </c:pt>
                <c:pt idx="2">
                  <c:v>41.44</c:v>
                </c:pt>
                <c:pt idx="3">
                  <c:v>37.65</c:v>
                </c:pt>
                <c:pt idx="4">
                  <c:v>37.31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57-4867-9D3A-BD88309F8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698.44</c:v>
                </c:pt>
                <c:pt idx="1">
                  <c:v>793.19</c:v>
                </c:pt>
                <c:pt idx="2">
                  <c:v>1105.1400000000001</c:v>
                </c:pt>
                <c:pt idx="3">
                  <c:v>905.65</c:v>
                </c:pt>
                <c:pt idx="4">
                  <c:v>1002.21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9-4B80-A3C4-BDC8199E9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377.72</c:v>
                </c:pt>
                <c:pt idx="1">
                  <c:v>390.47</c:v>
                </c:pt>
                <c:pt idx="2">
                  <c:v>403.61</c:v>
                </c:pt>
                <c:pt idx="3">
                  <c:v>442.82</c:v>
                </c:pt>
                <c:pt idx="4">
                  <c:v>425.76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69-4B80-A3C4-BDC8199E9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25.52</c:v>
                </c:pt>
                <c:pt idx="1">
                  <c:v>26.55</c:v>
                </c:pt>
                <c:pt idx="2">
                  <c:v>26.11</c:v>
                </c:pt>
                <c:pt idx="3">
                  <c:v>26.11</c:v>
                </c:pt>
                <c:pt idx="4">
                  <c:v>26.04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8-4BA7-B46E-506724D0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48.01</c:v>
                </c:pt>
                <c:pt idx="1">
                  <c:v>49.08</c:v>
                </c:pt>
                <c:pt idx="2">
                  <c:v>51.46</c:v>
                </c:pt>
                <c:pt idx="3">
                  <c:v>51.84</c:v>
                </c:pt>
                <c:pt idx="4">
                  <c:v>52.34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38-4BA7-B46E-506724D0F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92.75</c:v>
                </c:pt>
                <c:pt idx="1">
                  <c:v>93.07</c:v>
                </c:pt>
                <c:pt idx="2">
                  <c:v>92.95</c:v>
                </c:pt>
                <c:pt idx="3">
                  <c:v>92.95</c:v>
                </c:pt>
                <c:pt idx="4">
                  <c:v>92.95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B6-499F-974A-2AC8CDBCE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72.75</c:v>
                </c:pt>
                <c:pt idx="1">
                  <c:v>71.27</c:v>
                </c:pt>
                <c:pt idx="2">
                  <c:v>68.58</c:v>
                </c:pt>
                <c:pt idx="3">
                  <c:v>67.94</c:v>
                </c:pt>
                <c:pt idx="4">
                  <c:v>66.900000000000006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B6-499F-974A-2AC8CDBCE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【1,045.20】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【69.82】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【55.00】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【317.14】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【0.40】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M58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15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1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9" t="str">
        <f>データ!H6</f>
        <v>奈良県　野迫川村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7" t="s">
        <v>1</v>
      </c>
      <c r="C7" s="57"/>
      <c r="D7" s="57"/>
      <c r="E7" s="57"/>
      <c r="F7" s="57"/>
      <c r="G7" s="57"/>
      <c r="H7" s="57"/>
      <c r="I7" s="57" t="s">
        <v>2</v>
      </c>
      <c r="J7" s="57"/>
      <c r="K7" s="57"/>
      <c r="L7" s="57"/>
      <c r="M7" s="57"/>
      <c r="N7" s="57"/>
      <c r="O7" s="57"/>
      <c r="P7" s="57" t="s">
        <v>3</v>
      </c>
      <c r="Q7" s="57"/>
      <c r="R7" s="57"/>
      <c r="S7" s="57"/>
      <c r="T7" s="57"/>
      <c r="U7" s="57"/>
      <c r="V7" s="57"/>
      <c r="W7" s="57" t="s">
        <v>4</v>
      </c>
      <c r="X7" s="57"/>
      <c r="Y7" s="57"/>
      <c r="Z7" s="57"/>
      <c r="AA7" s="57"/>
      <c r="AB7" s="57"/>
      <c r="AC7" s="57"/>
      <c r="AD7" s="57" t="s">
        <v>5</v>
      </c>
      <c r="AE7" s="57"/>
      <c r="AF7" s="57"/>
      <c r="AG7" s="57"/>
      <c r="AH7" s="57"/>
      <c r="AI7" s="57"/>
      <c r="AJ7" s="57"/>
      <c r="AK7" s="2"/>
      <c r="AL7" s="57" t="s">
        <v>6</v>
      </c>
      <c r="AM7" s="57"/>
      <c r="AN7" s="57"/>
      <c r="AO7" s="57"/>
      <c r="AP7" s="57"/>
      <c r="AQ7" s="57"/>
      <c r="AR7" s="57"/>
      <c r="AS7" s="57"/>
      <c r="AT7" s="57" t="s">
        <v>7</v>
      </c>
      <c r="AU7" s="57"/>
      <c r="AV7" s="57"/>
      <c r="AW7" s="57"/>
      <c r="AX7" s="57"/>
      <c r="AY7" s="57"/>
      <c r="AZ7" s="57"/>
      <c r="BA7" s="57"/>
      <c r="BB7" s="57" t="s">
        <v>8</v>
      </c>
      <c r="BC7" s="57"/>
      <c r="BD7" s="57"/>
      <c r="BE7" s="57"/>
      <c r="BF7" s="57"/>
      <c r="BG7" s="57"/>
      <c r="BH7" s="57"/>
      <c r="BI7" s="57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データ!$I$6</f>
        <v>法非適用</v>
      </c>
      <c r="C8" s="65"/>
      <c r="D8" s="65"/>
      <c r="E8" s="65"/>
      <c r="F8" s="65"/>
      <c r="G8" s="65"/>
      <c r="H8" s="65"/>
      <c r="I8" s="65" t="str">
        <f>データ!$J$6</f>
        <v>水道事業</v>
      </c>
      <c r="J8" s="65"/>
      <c r="K8" s="65"/>
      <c r="L8" s="65"/>
      <c r="M8" s="65"/>
      <c r="N8" s="65"/>
      <c r="O8" s="65"/>
      <c r="P8" s="65" t="str">
        <f>データ!$K$6</f>
        <v>簡易水道事業</v>
      </c>
      <c r="Q8" s="65"/>
      <c r="R8" s="65"/>
      <c r="S8" s="65"/>
      <c r="T8" s="65"/>
      <c r="U8" s="65"/>
      <c r="V8" s="65"/>
      <c r="W8" s="65" t="str">
        <f>データ!$L$6</f>
        <v>D4</v>
      </c>
      <c r="X8" s="65"/>
      <c r="Y8" s="65"/>
      <c r="Z8" s="65"/>
      <c r="AA8" s="65"/>
      <c r="AB8" s="65"/>
      <c r="AC8" s="65"/>
      <c r="AD8" s="65" t="str">
        <f>データ!$M$6</f>
        <v>非設置</v>
      </c>
      <c r="AE8" s="65"/>
      <c r="AF8" s="65"/>
      <c r="AG8" s="65"/>
      <c r="AH8" s="65"/>
      <c r="AI8" s="65"/>
      <c r="AJ8" s="65"/>
      <c r="AK8" s="2"/>
      <c r="AL8" s="54">
        <f>データ!$R$6</f>
        <v>334</v>
      </c>
      <c r="AM8" s="54"/>
      <c r="AN8" s="54"/>
      <c r="AO8" s="54"/>
      <c r="AP8" s="54"/>
      <c r="AQ8" s="54"/>
      <c r="AR8" s="54"/>
      <c r="AS8" s="54"/>
      <c r="AT8" s="44">
        <f>データ!$S$6</f>
        <v>154.9</v>
      </c>
      <c r="AU8" s="44"/>
      <c r="AV8" s="44"/>
      <c r="AW8" s="44"/>
      <c r="AX8" s="44"/>
      <c r="AY8" s="44"/>
      <c r="AZ8" s="44"/>
      <c r="BA8" s="44"/>
      <c r="BB8" s="44">
        <f>データ!$T$6</f>
        <v>2.16</v>
      </c>
      <c r="BC8" s="44"/>
      <c r="BD8" s="44"/>
      <c r="BE8" s="44"/>
      <c r="BF8" s="44"/>
      <c r="BG8" s="44"/>
      <c r="BH8" s="44"/>
      <c r="BI8" s="44"/>
      <c r="BJ8" s="3"/>
      <c r="BK8" s="3"/>
      <c r="BL8" s="66" t="s">
        <v>10</v>
      </c>
      <c r="BM8" s="67"/>
      <c r="BN8" s="55" t="s">
        <v>11</v>
      </c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6"/>
    </row>
    <row r="9" spans="1:78" ht="18.75" customHeight="1" x14ac:dyDescent="0.15">
      <c r="A9" s="2"/>
      <c r="B9" s="57" t="s">
        <v>12</v>
      </c>
      <c r="C9" s="57"/>
      <c r="D9" s="57"/>
      <c r="E9" s="57"/>
      <c r="F9" s="57"/>
      <c r="G9" s="57"/>
      <c r="H9" s="57"/>
      <c r="I9" s="57" t="s">
        <v>13</v>
      </c>
      <c r="J9" s="57"/>
      <c r="K9" s="57"/>
      <c r="L9" s="57"/>
      <c r="M9" s="57"/>
      <c r="N9" s="57"/>
      <c r="O9" s="57"/>
      <c r="P9" s="57" t="s">
        <v>14</v>
      </c>
      <c r="Q9" s="57"/>
      <c r="R9" s="57"/>
      <c r="S9" s="57"/>
      <c r="T9" s="57"/>
      <c r="U9" s="57"/>
      <c r="V9" s="57"/>
      <c r="W9" s="57" t="s">
        <v>15</v>
      </c>
      <c r="X9" s="57"/>
      <c r="Y9" s="57"/>
      <c r="Z9" s="57"/>
      <c r="AA9" s="57"/>
      <c r="AB9" s="57"/>
      <c r="AC9" s="57"/>
      <c r="AD9" s="2"/>
      <c r="AE9" s="2"/>
      <c r="AF9" s="2"/>
      <c r="AG9" s="2"/>
      <c r="AH9" s="3"/>
      <c r="AI9" s="2"/>
      <c r="AJ9" s="2"/>
      <c r="AK9" s="2"/>
      <c r="AL9" s="57" t="s">
        <v>16</v>
      </c>
      <c r="AM9" s="57"/>
      <c r="AN9" s="57"/>
      <c r="AO9" s="57"/>
      <c r="AP9" s="57"/>
      <c r="AQ9" s="57"/>
      <c r="AR9" s="57"/>
      <c r="AS9" s="57"/>
      <c r="AT9" s="57" t="s">
        <v>17</v>
      </c>
      <c r="AU9" s="57"/>
      <c r="AV9" s="57"/>
      <c r="AW9" s="57"/>
      <c r="AX9" s="57"/>
      <c r="AY9" s="57"/>
      <c r="AZ9" s="57"/>
      <c r="BA9" s="57"/>
      <c r="BB9" s="57" t="s">
        <v>18</v>
      </c>
      <c r="BC9" s="57"/>
      <c r="BD9" s="57"/>
      <c r="BE9" s="57"/>
      <c r="BF9" s="57"/>
      <c r="BG9" s="57"/>
      <c r="BH9" s="57"/>
      <c r="BI9" s="57"/>
      <c r="BJ9" s="3"/>
      <c r="BK9" s="3"/>
      <c r="BL9" s="58" t="s">
        <v>19</v>
      </c>
      <c r="BM9" s="59"/>
      <c r="BN9" s="60" t="s">
        <v>20</v>
      </c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1"/>
    </row>
    <row r="10" spans="1:78" ht="18.75" customHeight="1" x14ac:dyDescent="0.15">
      <c r="A10" s="2"/>
      <c r="B10" s="44" t="str">
        <f>データ!$N$6</f>
        <v>-</v>
      </c>
      <c r="C10" s="44"/>
      <c r="D10" s="44"/>
      <c r="E10" s="44"/>
      <c r="F10" s="44"/>
      <c r="G10" s="44"/>
      <c r="H10" s="44"/>
      <c r="I10" s="44" t="str">
        <f>データ!$O$6</f>
        <v>該当数値なし</v>
      </c>
      <c r="J10" s="44"/>
      <c r="K10" s="44"/>
      <c r="L10" s="44"/>
      <c r="M10" s="44"/>
      <c r="N10" s="44"/>
      <c r="O10" s="44"/>
      <c r="P10" s="44">
        <f>データ!$P$6</f>
        <v>99.08</v>
      </c>
      <c r="Q10" s="44"/>
      <c r="R10" s="44"/>
      <c r="S10" s="44"/>
      <c r="T10" s="44"/>
      <c r="U10" s="44"/>
      <c r="V10" s="44"/>
      <c r="W10" s="54">
        <f>データ!$Q$6</f>
        <v>1320</v>
      </c>
      <c r="X10" s="54"/>
      <c r="Y10" s="54"/>
      <c r="Z10" s="54"/>
      <c r="AA10" s="54"/>
      <c r="AB10" s="54"/>
      <c r="AC10" s="54"/>
      <c r="AD10" s="2"/>
      <c r="AE10" s="2"/>
      <c r="AF10" s="2"/>
      <c r="AG10" s="2"/>
      <c r="AH10" s="2"/>
      <c r="AI10" s="2"/>
      <c r="AJ10" s="2"/>
      <c r="AK10" s="2"/>
      <c r="AL10" s="54">
        <f>データ!$U$6</f>
        <v>322</v>
      </c>
      <c r="AM10" s="54"/>
      <c r="AN10" s="54"/>
      <c r="AO10" s="54"/>
      <c r="AP10" s="54"/>
      <c r="AQ10" s="54"/>
      <c r="AR10" s="54"/>
      <c r="AS10" s="54"/>
      <c r="AT10" s="44">
        <f>データ!$V$6</f>
        <v>0.67</v>
      </c>
      <c r="AU10" s="44"/>
      <c r="AV10" s="44"/>
      <c r="AW10" s="44"/>
      <c r="AX10" s="44"/>
      <c r="AY10" s="44"/>
      <c r="AZ10" s="44"/>
      <c r="BA10" s="44"/>
      <c r="BB10" s="44">
        <f>データ!$W$6</f>
        <v>480.6</v>
      </c>
      <c r="BC10" s="44"/>
      <c r="BD10" s="44"/>
      <c r="BE10" s="44"/>
      <c r="BF10" s="44"/>
      <c r="BG10" s="44"/>
      <c r="BH10" s="44"/>
      <c r="BI10" s="44"/>
      <c r="BJ10" s="2"/>
      <c r="BK10" s="2"/>
      <c r="BL10" s="45" t="s">
        <v>21</v>
      </c>
      <c r="BM10" s="46"/>
      <c r="BN10" s="47" t="s">
        <v>22</v>
      </c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9" t="s">
        <v>23</v>
      </c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</row>
    <row r="14" spans="1:78" ht="13.5" customHeight="1" x14ac:dyDescent="0.15">
      <c r="A14" s="2"/>
      <c r="B14" s="51" t="s">
        <v>24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3"/>
      <c r="BK14" s="2"/>
      <c r="BL14" s="35" t="s">
        <v>25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7"/>
    </row>
    <row r="15" spans="1:78" ht="13.5" customHeight="1" x14ac:dyDescent="0.15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8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4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114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5" t="s">
        <v>26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8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4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115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5" t="s">
        <v>28</v>
      </c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8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4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116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【76.13】</v>
      </c>
      <c r="F85" s="13" t="s">
        <v>41</v>
      </c>
      <c r="G85" s="13" t="s">
        <v>42</v>
      </c>
      <c r="H85" s="13" t="str">
        <f>データ!BO6</f>
        <v>【1,045.20】</v>
      </c>
      <c r="I85" s="13" t="str">
        <f>データ!BZ6</f>
        <v>【49.51】</v>
      </c>
      <c r="J85" s="13" t="str">
        <f>データ!CK6</f>
        <v>【317.14】</v>
      </c>
      <c r="K85" s="13" t="str">
        <f>データ!CV6</f>
        <v>【55.00】</v>
      </c>
      <c r="L85" s="13" t="str">
        <f>データ!DG6</f>
        <v>【69.82】</v>
      </c>
      <c r="M85" s="13" t="s">
        <v>42</v>
      </c>
      <c r="N85" s="13" t="s">
        <v>42</v>
      </c>
      <c r="O85" s="13" t="str">
        <f>データ!EN6</f>
        <v>【0.40】</v>
      </c>
    </row>
  </sheetData>
  <sheetProtection algorithmName="SHA-512" hashValue="jUrwN0XqQgKLqsKlNFVSiinEaLhDR6IYD/dkocixWBMo51/0rCtHqbJ0bbvQUhBZWPrbXBzLJI/x/Y0Z5lx2eg==" saltValue="EP2l91qTUVRn20nAvuTvzQ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AT10:BA10"/>
    <mergeCell ref="BL16:BZ44"/>
    <mergeCell ref="BL45:BZ46"/>
    <mergeCell ref="BL47:BZ63"/>
    <mergeCell ref="B60:BJ61"/>
    <mergeCell ref="BL64:BZ65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1" t="s">
        <v>52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7" t="s">
        <v>53</v>
      </c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 t="s">
        <v>54</v>
      </c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</row>
    <row r="4" spans="1:144" x14ac:dyDescent="0.15">
      <c r="A4" s="15" t="s">
        <v>55</v>
      </c>
      <c r="B4" s="17"/>
      <c r="C4" s="17"/>
      <c r="D4" s="17"/>
      <c r="E4" s="17"/>
      <c r="F4" s="17"/>
      <c r="G4" s="17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  <c r="X4" s="70" t="s">
        <v>56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 t="s">
        <v>57</v>
      </c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 t="s">
        <v>58</v>
      </c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 t="s">
        <v>59</v>
      </c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 t="s">
        <v>60</v>
      </c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 t="s">
        <v>61</v>
      </c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 t="s">
        <v>62</v>
      </c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 t="s">
        <v>63</v>
      </c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 t="s">
        <v>64</v>
      </c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 t="s">
        <v>65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 t="s">
        <v>66</v>
      </c>
      <c r="EE4" s="70"/>
      <c r="EF4" s="70"/>
      <c r="EG4" s="70"/>
      <c r="EH4" s="70"/>
      <c r="EI4" s="70"/>
      <c r="EJ4" s="70"/>
      <c r="EK4" s="70"/>
      <c r="EL4" s="70"/>
      <c r="EM4" s="70"/>
      <c r="EN4" s="70"/>
    </row>
    <row r="5" spans="1:144" x14ac:dyDescent="0.15">
      <c r="A5" s="15" t="s">
        <v>67</v>
      </c>
      <c r="B5" s="18"/>
      <c r="C5" s="18"/>
      <c r="D5" s="18"/>
      <c r="E5" s="18"/>
      <c r="F5" s="18"/>
      <c r="G5" s="18"/>
      <c r="H5" s="19" t="s">
        <v>68</v>
      </c>
      <c r="I5" s="19" t="s">
        <v>69</v>
      </c>
      <c r="J5" s="19" t="s">
        <v>70</v>
      </c>
      <c r="K5" s="19" t="s">
        <v>71</v>
      </c>
      <c r="L5" s="19" t="s">
        <v>72</v>
      </c>
      <c r="M5" s="19" t="s">
        <v>73</v>
      </c>
      <c r="N5" s="19" t="s">
        <v>74</v>
      </c>
      <c r="O5" s="19" t="s">
        <v>75</v>
      </c>
      <c r="P5" s="19" t="s">
        <v>76</v>
      </c>
      <c r="Q5" s="19" t="s">
        <v>77</v>
      </c>
      <c r="R5" s="19" t="s">
        <v>78</v>
      </c>
      <c r="S5" s="19" t="s">
        <v>79</v>
      </c>
      <c r="T5" s="19" t="s">
        <v>80</v>
      </c>
      <c r="U5" s="19" t="s">
        <v>81</v>
      </c>
      <c r="V5" s="19" t="s">
        <v>82</v>
      </c>
      <c r="W5" s="19" t="s">
        <v>83</v>
      </c>
      <c r="X5" s="19" t="s">
        <v>84</v>
      </c>
      <c r="Y5" s="19" t="s">
        <v>85</v>
      </c>
      <c r="Z5" s="19" t="s">
        <v>86</v>
      </c>
      <c r="AA5" s="19" t="s">
        <v>87</v>
      </c>
      <c r="AB5" s="19" t="s">
        <v>88</v>
      </c>
      <c r="AC5" s="19" t="s">
        <v>89</v>
      </c>
      <c r="AD5" s="19" t="s">
        <v>90</v>
      </c>
      <c r="AE5" s="19" t="s">
        <v>91</v>
      </c>
      <c r="AF5" s="19" t="s">
        <v>92</v>
      </c>
      <c r="AG5" s="19" t="s">
        <v>93</v>
      </c>
      <c r="AH5" s="19" t="s">
        <v>29</v>
      </c>
      <c r="AI5" s="19" t="s">
        <v>84</v>
      </c>
      <c r="AJ5" s="19" t="s">
        <v>85</v>
      </c>
      <c r="AK5" s="19" t="s">
        <v>86</v>
      </c>
      <c r="AL5" s="19" t="s">
        <v>87</v>
      </c>
      <c r="AM5" s="19" t="s">
        <v>88</v>
      </c>
      <c r="AN5" s="19" t="s">
        <v>89</v>
      </c>
      <c r="AO5" s="19" t="s">
        <v>90</v>
      </c>
      <c r="AP5" s="19" t="s">
        <v>91</v>
      </c>
      <c r="AQ5" s="19" t="s">
        <v>92</v>
      </c>
      <c r="AR5" s="19" t="s">
        <v>93</v>
      </c>
      <c r="AS5" s="19" t="s">
        <v>94</v>
      </c>
      <c r="AT5" s="19" t="s">
        <v>84</v>
      </c>
      <c r="AU5" s="19" t="s">
        <v>85</v>
      </c>
      <c r="AV5" s="19" t="s">
        <v>86</v>
      </c>
      <c r="AW5" s="19" t="s">
        <v>87</v>
      </c>
      <c r="AX5" s="19" t="s">
        <v>88</v>
      </c>
      <c r="AY5" s="19" t="s">
        <v>89</v>
      </c>
      <c r="AZ5" s="19" t="s">
        <v>90</v>
      </c>
      <c r="BA5" s="19" t="s">
        <v>91</v>
      </c>
      <c r="BB5" s="19" t="s">
        <v>92</v>
      </c>
      <c r="BC5" s="19" t="s">
        <v>93</v>
      </c>
      <c r="BD5" s="19" t="s">
        <v>94</v>
      </c>
      <c r="BE5" s="19" t="s">
        <v>84</v>
      </c>
      <c r="BF5" s="19" t="s">
        <v>85</v>
      </c>
      <c r="BG5" s="19" t="s">
        <v>86</v>
      </c>
      <c r="BH5" s="19" t="s">
        <v>87</v>
      </c>
      <c r="BI5" s="19" t="s">
        <v>88</v>
      </c>
      <c r="BJ5" s="19" t="s">
        <v>89</v>
      </c>
      <c r="BK5" s="19" t="s">
        <v>90</v>
      </c>
      <c r="BL5" s="19" t="s">
        <v>91</v>
      </c>
      <c r="BM5" s="19" t="s">
        <v>92</v>
      </c>
      <c r="BN5" s="19" t="s">
        <v>93</v>
      </c>
      <c r="BO5" s="19" t="s">
        <v>94</v>
      </c>
      <c r="BP5" s="19" t="s">
        <v>84</v>
      </c>
      <c r="BQ5" s="19" t="s">
        <v>85</v>
      </c>
      <c r="BR5" s="19" t="s">
        <v>86</v>
      </c>
      <c r="BS5" s="19" t="s">
        <v>87</v>
      </c>
      <c r="BT5" s="19" t="s">
        <v>88</v>
      </c>
      <c r="BU5" s="19" t="s">
        <v>89</v>
      </c>
      <c r="BV5" s="19" t="s">
        <v>90</v>
      </c>
      <c r="BW5" s="19" t="s">
        <v>91</v>
      </c>
      <c r="BX5" s="19" t="s">
        <v>92</v>
      </c>
      <c r="BY5" s="19" t="s">
        <v>93</v>
      </c>
      <c r="BZ5" s="19" t="s">
        <v>94</v>
      </c>
      <c r="CA5" s="19" t="s">
        <v>84</v>
      </c>
      <c r="CB5" s="19" t="s">
        <v>85</v>
      </c>
      <c r="CC5" s="19" t="s">
        <v>86</v>
      </c>
      <c r="CD5" s="19" t="s">
        <v>87</v>
      </c>
      <c r="CE5" s="19" t="s">
        <v>88</v>
      </c>
      <c r="CF5" s="19" t="s">
        <v>89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84</v>
      </c>
      <c r="CM5" s="19" t="s">
        <v>85</v>
      </c>
      <c r="CN5" s="19" t="s">
        <v>86</v>
      </c>
      <c r="CO5" s="19" t="s">
        <v>87</v>
      </c>
      <c r="CP5" s="19" t="s">
        <v>88</v>
      </c>
      <c r="CQ5" s="19" t="s">
        <v>89</v>
      </c>
      <c r="CR5" s="19" t="s">
        <v>90</v>
      </c>
      <c r="CS5" s="19" t="s">
        <v>91</v>
      </c>
      <c r="CT5" s="19" t="s">
        <v>92</v>
      </c>
      <c r="CU5" s="19" t="s">
        <v>93</v>
      </c>
      <c r="CV5" s="19" t="s">
        <v>94</v>
      </c>
      <c r="CW5" s="19" t="s">
        <v>84</v>
      </c>
      <c r="CX5" s="19" t="s">
        <v>85</v>
      </c>
      <c r="CY5" s="19" t="s">
        <v>86</v>
      </c>
      <c r="CZ5" s="19" t="s">
        <v>87</v>
      </c>
      <c r="DA5" s="19" t="s">
        <v>88</v>
      </c>
      <c r="DB5" s="19" t="s">
        <v>89</v>
      </c>
      <c r="DC5" s="19" t="s">
        <v>90</v>
      </c>
      <c r="DD5" s="19" t="s">
        <v>91</v>
      </c>
      <c r="DE5" s="19" t="s">
        <v>92</v>
      </c>
      <c r="DF5" s="19" t="s">
        <v>93</v>
      </c>
      <c r="DG5" s="19" t="s">
        <v>94</v>
      </c>
      <c r="DH5" s="19" t="s">
        <v>84</v>
      </c>
      <c r="DI5" s="19" t="s">
        <v>85</v>
      </c>
      <c r="DJ5" s="19" t="s">
        <v>86</v>
      </c>
      <c r="DK5" s="19" t="s">
        <v>87</v>
      </c>
      <c r="DL5" s="19" t="s">
        <v>88</v>
      </c>
      <c r="DM5" s="19" t="s">
        <v>89</v>
      </c>
      <c r="DN5" s="19" t="s">
        <v>90</v>
      </c>
      <c r="DO5" s="19" t="s">
        <v>91</v>
      </c>
      <c r="DP5" s="19" t="s">
        <v>92</v>
      </c>
      <c r="DQ5" s="19" t="s">
        <v>93</v>
      </c>
      <c r="DR5" s="19" t="s">
        <v>94</v>
      </c>
      <c r="DS5" s="19" t="s">
        <v>84</v>
      </c>
      <c r="DT5" s="19" t="s">
        <v>85</v>
      </c>
      <c r="DU5" s="19" t="s">
        <v>86</v>
      </c>
      <c r="DV5" s="19" t="s">
        <v>87</v>
      </c>
      <c r="DW5" s="19" t="s">
        <v>88</v>
      </c>
      <c r="DX5" s="19" t="s">
        <v>89</v>
      </c>
      <c r="DY5" s="19" t="s">
        <v>90</v>
      </c>
      <c r="DZ5" s="19" t="s">
        <v>91</v>
      </c>
      <c r="EA5" s="19" t="s">
        <v>92</v>
      </c>
      <c r="EB5" s="19" t="s">
        <v>93</v>
      </c>
      <c r="EC5" s="19" t="s">
        <v>94</v>
      </c>
      <c r="ED5" s="19" t="s">
        <v>84</v>
      </c>
      <c r="EE5" s="19" t="s">
        <v>85</v>
      </c>
      <c r="EF5" s="19" t="s">
        <v>86</v>
      </c>
      <c r="EG5" s="19" t="s">
        <v>87</v>
      </c>
      <c r="EH5" s="19" t="s">
        <v>88</v>
      </c>
      <c r="EI5" s="19" t="s">
        <v>89</v>
      </c>
      <c r="EJ5" s="19" t="s">
        <v>90</v>
      </c>
      <c r="EK5" s="19" t="s">
        <v>91</v>
      </c>
      <c r="EL5" s="19" t="s">
        <v>92</v>
      </c>
      <c r="EM5" s="19" t="s">
        <v>93</v>
      </c>
      <c r="EN5" s="19" t="s">
        <v>94</v>
      </c>
    </row>
    <row r="6" spans="1:144" s="23" customFormat="1" x14ac:dyDescent="0.15">
      <c r="A6" s="15" t="s">
        <v>95</v>
      </c>
      <c r="B6" s="20">
        <f>B7</f>
        <v>2023</v>
      </c>
      <c r="C6" s="20">
        <f t="shared" ref="C6:W6" si="3">C7</f>
        <v>294471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奈良県　野迫川村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D4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99.08</v>
      </c>
      <c r="Q6" s="21">
        <f t="shared" si="3"/>
        <v>1320</v>
      </c>
      <c r="R6" s="21">
        <f t="shared" si="3"/>
        <v>334</v>
      </c>
      <c r="S6" s="21">
        <f t="shared" si="3"/>
        <v>154.9</v>
      </c>
      <c r="T6" s="21">
        <f t="shared" si="3"/>
        <v>2.16</v>
      </c>
      <c r="U6" s="21">
        <f t="shared" si="3"/>
        <v>322</v>
      </c>
      <c r="V6" s="21">
        <f t="shared" si="3"/>
        <v>0.67</v>
      </c>
      <c r="W6" s="21">
        <f t="shared" si="3"/>
        <v>480.6</v>
      </c>
      <c r="X6" s="22">
        <f>IF(X7="",NA(),X7)</f>
        <v>57.17</v>
      </c>
      <c r="Y6" s="22">
        <f t="shared" ref="Y6:AG6" si="4">IF(Y7="",NA(),Y7)</f>
        <v>64.25</v>
      </c>
      <c r="Z6" s="22">
        <f t="shared" si="4"/>
        <v>59.05</v>
      </c>
      <c r="AA6" s="22">
        <f t="shared" si="4"/>
        <v>50.54</v>
      </c>
      <c r="AB6" s="22">
        <f t="shared" si="4"/>
        <v>68.2</v>
      </c>
      <c r="AC6" s="22">
        <f t="shared" si="4"/>
        <v>75.06</v>
      </c>
      <c r="AD6" s="22">
        <f t="shared" si="4"/>
        <v>73.22</v>
      </c>
      <c r="AE6" s="22">
        <f t="shared" si="4"/>
        <v>69.05</v>
      </c>
      <c r="AF6" s="22">
        <f t="shared" si="4"/>
        <v>67.02</v>
      </c>
      <c r="AG6" s="22">
        <f t="shared" si="4"/>
        <v>71.319999999999993</v>
      </c>
      <c r="AH6" s="21" t="str">
        <f>IF(AH7="","",IF(AH7="-","【-】","【"&amp;SUBSTITUTE(TEXT(AH7,"#,##0.00"),"-","△")&amp;"】"))</f>
        <v>【76.13】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5109.3100000000004</v>
      </c>
      <c r="BF6" s="22">
        <f t="shared" ref="BF6:BN6" si="7">IF(BF7="",NA(),BF7)</f>
        <v>6174.44</v>
      </c>
      <c r="BG6" s="22">
        <f t="shared" si="7"/>
        <v>6295.53</v>
      </c>
      <c r="BH6" s="22">
        <f t="shared" si="7"/>
        <v>6620.39</v>
      </c>
      <c r="BI6" s="22">
        <f t="shared" si="7"/>
        <v>6524.06</v>
      </c>
      <c r="BJ6" s="22">
        <f t="shared" si="7"/>
        <v>1183.92</v>
      </c>
      <c r="BK6" s="22">
        <f t="shared" si="7"/>
        <v>1128.72</v>
      </c>
      <c r="BL6" s="22">
        <f t="shared" si="7"/>
        <v>1125.25</v>
      </c>
      <c r="BM6" s="22">
        <f t="shared" si="7"/>
        <v>1157.05</v>
      </c>
      <c r="BN6" s="22">
        <f t="shared" si="7"/>
        <v>1228.8</v>
      </c>
      <c r="BO6" s="21" t="str">
        <f>IF(BO7="","",IF(BO7="-","【-】","【"&amp;SUBSTITUTE(TEXT(BO7,"#,##0.00"),"-","△")&amp;"】"))</f>
        <v>【1,045.20】</v>
      </c>
      <c r="BP6" s="22">
        <f>IF(BP7="",NA(),BP7)</f>
        <v>17.59</v>
      </c>
      <c r="BQ6" s="22">
        <f t="shared" ref="BQ6:BY6" si="8">IF(BQ7="",NA(),BQ7)</f>
        <v>14.67</v>
      </c>
      <c r="BR6" s="22">
        <f t="shared" si="8"/>
        <v>10.46</v>
      </c>
      <c r="BS6" s="22">
        <f t="shared" si="8"/>
        <v>12.46</v>
      </c>
      <c r="BT6" s="22">
        <f t="shared" si="8"/>
        <v>11.31</v>
      </c>
      <c r="BU6" s="22">
        <f t="shared" si="8"/>
        <v>42.5</v>
      </c>
      <c r="BV6" s="22">
        <f t="shared" si="8"/>
        <v>41.84</v>
      </c>
      <c r="BW6" s="22">
        <f t="shared" si="8"/>
        <v>41.44</v>
      </c>
      <c r="BX6" s="22">
        <f t="shared" si="8"/>
        <v>37.65</v>
      </c>
      <c r="BY6" s="22">
        <f t="shared" si="8"/>
        <v>37.31</v>
      </c>
      <c r="BZ6" s="21" t="str">
        <f>IF(BZ7="","",IF(BZ7="-","【-】","【"&amp;SUBSTITUTE(TEXT(BZ7,"#,##0.00"),"-","△")&amp;"】"))</f>
        <v>【49.51】</v>
      </c>
      <c r="CA6" s="22">
        <f>IF(CA7="",NA(),CA7)</f>
        <v>698.44</v>
      </c>
      <c r="CB6" s="22">
        <f t="shared" ref="CB6:CJ6" si="9">IF(CB7="",NA(),CB7)</f>
        <v>793.19</v>
      </c>
      <c r="CC6" s="22">
        <f t="shared" si="9"/>
        <v>1105.1400000000001</v>
      </c>
      <c r="CD6" s="22">
        <f t="shared" si="9"/>
        <v>905.65</v>
      </c>
      <c r="CE6" s="22">
        <f t="shared" si="9"/>
        <v>1002.21</v>
      </c>
      <c r="CF6" s="22">
        <f t="shared" si="9"/>
        <v>377.72</v>
      </c>
      <c r="CG6" s="22">
        <f t="shared" si="9"/>
        <v>390.47</v>
      </c>
      <c r="CH6" s="22">
        <f t="shared" si="9"/>
        <v>403.61</v>
      </c>
      <c r="CI6" s="22">
        <f t="shared" si="9"/>
        <v>442.82</v>
      </c>
      <c r="CJ6" s="22">
        <f t="shared" si="9"/>
        <v>425.76</v>
      </c>
      <c r="CK6" s="21" t="str">
        <f>IF(CK7="","",IF(CK7="-","【-】","【"&amp;SUBSTITUTE(TEXT(CK7,"#,##0.00"),"-","△")&amp;"】"))</f>
        <v>【317.14】</v>
      </c>
      <c r="CL6" s="22">
        <f>IF(CL7="",NA(),CL7)</f>
        <v>25.52</v>
      </c>
      <c r="CM6" s="22">
        <f t="shared" ref="CM6:CU6" si="10">IF(CM7="",NA(),CM7)</f>
        <v>26.55</v>
      </c>
      <c r="CN6" s="22">
        <f t="shared" si="10"/>
        <v>26.11</v>
      </c>
      <c r="CO6" s="22">
        <f t="shared" si="10"/>
        <v>26.11</v>
      </c>
      <c r="CP6" s="22">
        <f t="shared" si="10"/>
        <v>26.04</v>
      </c>
      <c r="CQ6" s="22">
        <f t="shared" si="10"/>
        <v>48.01</v>
      </c>
      <c r="CR6" s="22">
        <f t="shared" si="10"/>
        <v>49.08</v>
      </c>
      <c r="CS6" s="22">
        <f t="shared" si="10"/>
        <v>51.46</v>
      </c>
      <c r="CT6" s="22">
        <f t="shared" si="10"/>
        <v>51.84</v>
      </c>
      <c r="CU6" s="22">
        <f t="shared" si="10"/>
        <v>52.34</v>
      </c>
      <c r="CV6" s="21" t="str">
        <f>IF(CV7="","",IF(CV7="-","【-】","【"&amp;SUBSTITUTE(TEXT(CV7,"#,##0.00"),"-","△")&amp;"】"))</f>
        <v>【55.00】</v>
      </c>
      <c r="CW6" s="22">
        <f>IF(CW7="",NA(),CW7)</f>
        <v>92.75</v>
      </c>
      <c r="CX6" s="22">
        <f t="shared" ref="CX6:DF6" si="11">IF(CX7="",NA(),CX7)</f>
        <v>93.07</v>
      </c>
      <c r="CY6" s="22">
        <f t="shared" si="11"/>
        <v>92.95</v>
      </c>
      <c r="CZ6" s="22">
        <f t="shared" si="11"/>
        <v>92.95</v>
      </c>
      <c r="DA6" s="22">
        <f t="shared" si="11"/>
        <v>92.95</v>
      </c>
      <c r="DB6" s="22">
        <f t="shared" si="11"/>
        <v>72.75</v>
      </c>
      <c r="DC6" s="22">
        <f t="shared" si="11"/>
        <v>71.27</v>
      </c>
      <c r="DD6" s="22">
        <f t="shared" si="11"/>
        <v>68.58</v>
      </c>
      <c r="DE6" s="22">
        <f t="shared" si="11"/>
        <v>67.94</v>
      </c>
      <c r="DF6" s="22">
        <f t="shared" si="11"/>
        <v>66.900000000000006</v>
      </c>
      <c r="DG6" s="21" t="str">
        <f>IF(DG7="","",IF(DG7="-","【-】","【"&amp;SUBSTITUTE(TEXT(DG7,"#,##0.00"),"-","△")&amp;"】"))</f>
        <v>【69.82】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2">
        <f>IF(ED7="",NA(),ED7)</f>
        <v>4.46</v>
      </c>
      <c r="EE6" s="22">
        <f t="shared" ref="EE6:EM6" si="14">IF(EE7="",NA(),EE7)</f>
        <v>3.17</v>
      </c>
      <c r="EF6" s="21">
        <f t="shared" si="14"/>
        <v>0</v>
      </c>
      <c r="EG6" s="22">
        <f t="shared" si="14"/>
        <v>2.06</v>
      </c>
      <c r="EH6" s="22">
        <f t="shared" si="14"/>
        <v>2.06</v>
      </c>
      <c r="EI6" s="22">
        <f t="shared" si="14"/>
        <v>0.39</v>
      </c>
      <c r="EJ6" s="22">
        <f t="shared" si="14"/>
        <v>0.61</v>
      </c>
      <c r="EK6" s="22">
        <f t="shared" si="14"/>
        <v>0.4</v>
      </c>
      <c r="EL6" s="22">
        <f t="shared" si="14"/>
        <v>0.59</v>
      </c>
      <c r="EM6" s="22">
        <f t="shared" si="14"/>
        <v>0.5</v>
      </c>
      <c r="EN6" s="21" t="str">
        <f>IF(EN7="","",IF(EN7="-","【-】","【"&amp;SUBSTITUTE(TEXT(EN7,"#,##0.00"),"-","△")&amp;"】"))</f>
        <v>【0.40】</v>
      </c>
    </row>
    <row r="7" spans="1:144" s="23" customFormat="1" x14ac:dyDescent="0.15">
      <c r="A7" s="15"/>
      <c r="B7" s="24">
        <v>2023</v>
      </c>
      <c r="C7" s="24">
        <v>294471</v>
      </c>
      <c r="D7" s="24">
        <v>47</v>
      </c>
      <c r="E7" s="24">
        <v>1</v>
      </c>
      <c r="F7" s="24">
        <v>0</v>
      </c>
      <c r="G7" s="24">
        <v>0</v>
      </c>
      <c r="H7" s="24" t="s">
        <v>96</v>
      </c>
      <c r="I7" s="24" t="s">
        <v>97</v>
      </c>
      <c r="J7" s="24" t="s">
        <v>98</v>
      </c>
      <c r="K7" s="24" t="s">
        <v>99</v>
      </c>
      <c r="L7" s="24" t="s">
        <v>100</v>
      </c>
      <c r="M7" s="24" t="s">
        <v>101</v>
      </c>
      <c r="N7" s="25" t="s">
        <v>102</v>
      </c>
      <c r="O7" s="25" t="s">
        <v>103</v>
      </c>
      <c r="P7" s="25">
        <v>99.08</v>
      </c>
      <c r="Q7" s="25">
        <v>1320</v>
      </c>
      <c r="R7" s="25">
        <v>334</v>
      </c>
      <c r="S7" s="25">
        <v>154.9</v>
      </c>
      <c r="T7" s="25">
        <v>2.16</v>
      </c>
      <c r="U7" s="25">
        <v>322</v>
      </c>
      <c r="V7" s="25">
        <v>0.67</v>
      </c>
      <c r="W7" s="25">
        <v>480.6</v>
      </c>
      <c r="X7" s="25">
        <v>57.17</v>
      </c>
      <c r="Y7" s="25">
        <v>64.25</v>
      </c>
      <c r="Z7" s="25">
        <v>59.05</v>
      </c>
      <c r="AA7" s="25">
        <v>50.54</v>
      </c>
      <c r="AB7" s="25">
        <v>68.2</v>
      </c>
      <c r="AC7" s="25">
        <v>75.06</v>
      </c>
      <c r="AD7" s="25">
        <v>73.22</v>
      </c>
      <c r="AE7" s="25">
        <v>69.05</v>
      </c>
      <c r="AF7" s="25">
        <v>67.02</v>
      </c>
      <c r="AG7" s="25">
        <v>71.319999999999993</v>
      </c>
      <c r="AH7" s="25">
        <v>76.13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5109.3100000000004</v>
      </c>
      <c r="BF7" s="25">
        <v>6174.44</v>
      </c>
      <c r="BG7" s="25">
        <v>6295.53</v>
      </c>
      <c r="BH7" s="25">
        <v>6620.39</v>
      </c>
      <c r="BI7" s="25">
        <v>6524.06</v>
      </c>
      <c r="BJ7" s="25">
        <v>1183.92</v>
      </c>
      <c r="BK7" s="25">
        <v>1128.72</v>
      </c>
      <c r="BL7" s="25">
        <v>1125.25</v>
      </c>
      <c r="BM7" s="25">
        <v>1157.05</v>
      </c>
      <c r="BN7" s="25">
        <v>1228.8</v>
      </c>
      <c r="BO7" s="25">
        <v>1045.2</v>
      </c>
      <c r="BP7" s="25">
        <v>17.59</v>
      </c>
      <c r="BQ7" s="25">
        <v>14.67</v>
      </c>
      <c r="BR7" s="25">
        <v>10.46</v>
      </c>
      <c r="BS7" s="25">
        <v>12.46</v>
      </c>
      <c r="BT7" s="25">
        <v>11.31</v>
      </c>
      <c r="BU7" s="25">
        <v>42.5</v>
      </c>
      <c r="BV7" s="25">
        <v>41.84</v>
      </c>
      <c r="BW7" s="25">
        <v>41.44</v>
      </c>
      <c r="BX7" s="25">
        <v>37.65</v>
      </c>
      <c r="BY7" s="25">
        <v>37.31</v>
      </c>
      <c r="BZ7" s="25">
        <v>49.51</v>
      </c>
      <c r="CA7" s="25">
        <v>698.44</v>
      </c>
      <c r="CB7" s="25">
        <v>793.19</v>
      </c>
      <c r="CC7" s="25">
        <v>1105.1400000000001</v>
      </c>
      <c r="CD7" s="25">
        <v>905.65</v>
      </c>
      <c r="CE7" s="25">
        <v>1002.21</v>
      </c>
      <c r="CF7" s="25">
        <v>377.72</v>
      </c>
      <c r="CG7" s="25">
        <v>390.47</v>
      </c>
      <c r="CH7" s="25">
        <v>403.61</v>
      </c>
      <c r="CI7" s="25">
        <v>442.82</v>
      </c>
      <c r="CJ7" s="25">
        <v>425.76</v>
      </c>
      <c r="CK7" s="25">
        <v>317.14</v>
      </c>
      <c r="CL7" s="25">
        <v>25.52</v>
      </c>
      <c r="CM7" s="25">
        <v>26.55</v>
      </c>
      <c r="CN7" s="25">
        <v>26.11</v>
      </c>
      <c r="CO7" s="25">
        <v>26.11</v>
      </c>
      <c r="CP7" s="25">
        <v>26.04</v>
      </c>
      <c r="CQ7" s="25">
        <v>48.01</v>
      </c>
      <c r="CR7" s="25">
        <v>49.08</v>
      </c>
      <c r="CS7" s="25">
        <v>51.46</v>
      </c>
      <c r="CT7" s="25">
        <v>51.84</v>
      </c>
      <c r="CU7" s="25">
        <v>52.34</v>
      </c>
      <c r="CV7" s="25">
        <v>55</v>
      </c>
      <c r="CW7" s="25">
        <v>92.75</v>
      </c>
      <c r="CX7" s="25">
        <v>93.07</v>
      </c>
      <c r="CY7" s="25">
        <v>92.95</v>
      </c>
      <c r="CZ7" s="25">
        <v>92.95</v>
      </c>
      <c r="DA7" s="25">
        <v>92.95</v>
      </c>
      <c r="DB7" s="25">
        <v>72.75</v>
      </c>
      <c r="DC7" s="25">
        <v>71.27</v>
      </c>
      <c r="DD7" s="25">
        <v>68.58</v>
      </c>
      <c r="DE7" s="25">
        <v>67.94</v>
      </c>
      <c r="DF7" s="25">
        <v>66.900000000000006</v>
      </c>
      <c r="DG7" s="25">
        <v>69.819999999999993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4.46</v>
      </c>
      <c r="EE7" s="25">
        <v>3.17</v>
      </c>
      <c r="EF7" s="25">
        <v>0</v>
      </c>
      <c r="EG7" s="25">
        <v>2.06</v>
      </c>
      <c r="EH7" s="25">
        <v>2.06</v>
      </c>
      <c r="EI7" s="25">
        <v>0.39</v>
      </c>
      <c r="EJ7" s="25">
        <v>0.61</v>
      </c>
      <c r="EK7" s="25">
        <v>0.4</v>
      </c>
      <c r="EL7" s="25">
        <v>0.59</v>
      </c>
      <c r="EM7" s="25">
        <v>0.5</v>
      </c>
      <c r="EN7" s="25">
        <v>0.4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15">
      <c r="A9" s="27"/>
      <c r="B9" s="27" t="s">
        <v>104</v>
      </c>
      <c r="C9" s="27" t="s">
        <v>105</v>
      </c>
      <c r="D9" s="27" t="s">
        <v>106</v>
      </c>
      <c r="E9" s="27" t="s">
        <v>107</v>
      </c>
      <c r="F9" s="27" t="s">
        <v>108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7" t="s">
        <v>46</v>
      </c>
      <c r="B10" s="28">
        <f>DATEVALUE($B7-B11&amp;"/1/"&amp;B12)</f>
        <v>36892</v>
      </c>
      <c r="C10" s="28">
        <f t="shared" ref="C10:F10" si="15">DATEVALUE($B7-C11&amp;"/1/"&amp;C12)</f>
        <v>37257</v>
      </c>
      <c r="D10" s="28">
        <f t="shared" si="15"/>
        <v>37622</v>
      </c>
      <c r="E10" s="28">
        <f t="shared" si="15"/>
        <v>37987</v>
      </c>
      <c r="F10" s="28">
        <f t="shared" si="15"/>
        <v>38353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109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4" x14ac:dyDescent="0.15">
      <c r="B13" t="s">
        <v>111</v>
      </c>
      <c r="C13" t="s">
        <v>111</v>
      </c>
      <c r="D13" t="s">
        <v>111</v>
      </c>
      <c r="E13" t="s">
        <v>111</v>
      </c>
      <c r="F13" t="s">
        <v>112</v>
      </c>
      <c r="G13" t="s">
        <v>113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b0609</cp:lastModifiedBy>
  <dcterms:created xsi:type="dcterms:W3CDTF">2025-01-24T06:40:33Z</dcterms:created>
  <dcterms:modified xsi:type="dcterms:W3CDTF">2025-01-31T02:12:42Z</dcterms:modified>
  <cp:category/>
</cp:coreProperties>
</file>