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0.1.30\業務課\★★業務ストックファイル★★\●業務\経営分析比較表（水道）\"/>
    </mc:Choice>
  </mc:AlternateContent>
  <workbookProtection workbookAlgorithmName="SHA-512" workbookHashValue="OGQj+lp4s/B6F1v2Vi69VGdF3QreVH7CPWWL4ALfF8PZVplkyw+aYFCos4wR+RCDHhXh4gt8brAgieAQ/wLBsg==" workbookSaltValue="u/jVCZxTCws6Em/1FSp50w==" workbookSpinCount="100000" lockStructure="1"/>
  <bookViews>
    <workbookView xWindow="0" yWindow="0" windowWidth="20490" windowHeight="7575"/>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J85" i="4"/>
  <c r="I85" i="4"/>
  <c r="F85" i="4"/>
  <c r="E85" i="4"/>
  <c r="BB10" i="4"/>
  <c r="AT10" i="4"/>
  <c r="AL10" i="4"/>
  <c r="W10" i="4"/>
  <c r="P10" i="4"/>
  <c r="B10" i="4"/>
  <c r="BB8" i="4"/>
  <c r="AT8" i="4"/>
  <c r="AL8" i="4"/>
  <c r="AD8" i="4"/>
  <c r="W8" i="4"/>
  <c r="P8" i="4"/>
  <c r="I8" i="4"/>
  <c r="B8" i="4"/>
  <c r="B6" i="4"/>
</calcChain>
</file>

<file path=xl/sharedStrings.xml><?xml version="1.0" encoding="utf-8"?>
<sst xmlns="http://schemas.openxmlformats.org/spreadsheetml/2006/main" count="228" uniqueCount="115">
  <si>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</si>
  <si>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</si>
  <si>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</si>
  <si>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</si>
  <si>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</si>
  <si>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</si>
  <si>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</si>
  <si>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</si>
  <si>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</si>
  <si>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</si>
  <si>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</si>
  <si>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</si>
  <si>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</si>
  <si>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</si>
  <si>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</si>
  <si>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</si>
  <si>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</si>
  <si>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</si>
  <si>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</si>
  <si>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</si>
  <si>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</si>
  <si>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</si>
  <si>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</si>
  <si>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</si>
  <si>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</si>
  <si>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</si>
  <si>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</si>
  <si>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</si>
  <si>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</si>
  <si>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</si>
  <si>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</si>
  <si>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</si>
  <si>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</si>
  <si>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</si>
  <si>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</si>
  <si>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</si>
  <si>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</si>
  <si>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</si>
  <si>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</si>
  <si>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</si>
  <si>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</si>
  <si>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</si>
  <si>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</si>
  <si>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</si>
  <si>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</si>
  <si>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</si>
  <si>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</si>
  <si>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</si>
  <si>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</si>
  <si>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</si>
  <si>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</si>
  <si>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</si>
  <si>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</si>
  <si>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</si>
  <si>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</si>
  <si>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</si>
  <si>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</si>
  <si>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</si>
  <si>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</si>
  <si>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</si>
  <si>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</si>
  <si>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</si>
  <si>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</si>
  <si>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</si>
  <si>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</si>
  <si>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</si>
  <si>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</si>
  <si>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</si>
  <si>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</si>
  <si>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</si>
  <si>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</si>
  <si>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</si>
  <si>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</si>
  <si>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</si>
  <si>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</si>
  <si>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</si>
  <si>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</si>
  <si>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</si>
  <si>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</si>
  <si>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</si>
  <si>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</si>
  <si>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</si>
  <si>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</si>
  <si>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</si>
  <si>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</si>
  <si>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</si>
  <si>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</si>
  <si>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</si>
  <si>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</si>
  <si>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</si>
  <si>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</si>
  <si>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</si>
  <si>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</si>
  <si>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大淀町</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</si>
  <si>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</si>
  <si>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</si>
  <si>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</si>
  <si>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</si>
  <si>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</si>
  <si>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</si>
  <si>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</si>
  <si>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</si>
  <si>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</si>
  <si>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</si>
  <si>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</si>
  <si>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</si>
  <si>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</si>
  <si>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</si>
  <si>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</si>
  <si>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</si>
  <si>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"R"yy</t>
    <phoneticPr fontId="4"/>
  </si>
  <si>
    <t>←書式設定</t>
    <rPh sb="1" eb="3">
      <t>ショシキ</t>
    </rPh>
    <rPh sb="3" eb="5">
      <t>セッテイ</t>
    </rPh>
    <phoneticPr fontId="4"/>
  </si>
  <si>
    <t>有形固定資産減価償却率について、取得した固定資産の減価償却が進むことに伴い前年度より上昇している。また、管路経年化率については前年度より若干上昇し、全国平均値等よりも高い値となっている。これは、新興住宅地の開発に伴い整備した配水管等が法定耐用年数を超えたことによるものであり、今後も更新時期を迎える管路が増加することが予測される。
　有形固定資産減価償却率及び管路経年化率は右肩上がりの傾向が続くと予測され、適切な管路の更新が望まれるが、更新費用が経営を圧迫する側面を持つことから、管径の見直し、及び実耐用年数の採用等を検討しながら計画的な更新事業を行い、補助金等の活用を図りながら管路更新率を上昇させる必要がある。</t>
    <phoneticPr fontId="4"/>
  </si>
  <si>
    <t>令和5年度は、需要者の使用水量の増加に伴い給水収益は若干増加し、営業外収益による収入等を合わせて黒字を確保することができた。しかし、今後は給水人口の減少が予測されることにより水需要が減少し、物価高騰によるコストが増加する厳しい社会情勢であることに変わりはなく、将来にわたり健全な経営を維持するために、収益の確保を図っていく必要がある。
　施設利用率においても、水需要の減少に伴い低下していくことが予測され、適切な施設規模のあり方についてスペックダウン、ダウンサイジングを含めた検討を行っていく。
　また、法定耐用年数を超える管路が増加し、更新に要する費用が増加することが予測されることから、計画的かつ適切な設備投資を行うとともに、補助金等も活用することにより現金を確保し、健全な経営につなげる取組みを行っていく。</t>
    <rPh sb="16" eb="18">
      <t>ゾウカ</t>
    </rPh>
    <rPh sb="26" eb="28">
      <t>ジャッカン</t>
    </rPh>
    <rPh sb="28" eb="30">
      <t>ゾウカ</t>
    </rPh>
    <rPh sb="66" eb="68">
      <t>コンゴ</t>
    </rPh>
    <rPh sb="77" eb="79">
      <t>ヨソク</t>
    </rPh>
    <rPh sb="87" eb="88">
      <t>ミズ</t>
    </rPh>
    <rPh sb="95" eb="97">
      <t>ブッカ</t>
    </rPh>
    <rPh sb="97" eb="99">
      <t>コウトウ</t>
    </rPh>
    <rPh sb="106" eb="108">
      <t>ゾウカ</t>
    </rPh>
    <rPh sb="161" eb="163">
      <t>ヒツヨウ</t>
    </rPh>
    <phoneticPr fontId="4"/>
  </si>
  <si>
    <t>令和5年度において、経常収支比率が100％を上回り、前年度より約3％の増加となっており、令和元年度より毎年度100%を上回っている。また、給水原価が全国平均値等より約42.92円低くなっており、流動比率については約669％となっていることから、収益性や支払能力に関する健全性については、前年度に引き続き堅調に推移している。
　しかしながら、料金回収率が約92％となり全国平均値を下回っている。料金回収率とは、給水に係る費用が、どの程度給水収益で賄えているかを表した指標であり、前年度より約6%増加しているが、依然100%を下回っている。今後、人口減少等により、給水収益が減収し、料金回収率は悪化していくことが予測される。流動比率については、依然として100％を大きく上回っているものの現金残高が企業債残高を下回っていることから収益の確保及び費用の抑制を行い、現金の確保に努める必要がある。企業債残高対給水収益比率については、耐震化事業等に伴う新たな企業債を借入したが、償還額が借入額を上回ったことから前年度より減少した。今後も施設の老朽化に伴う設備投資が増加することが予測され、企業債を活用するときは利率及び償還年数等を十分に考慮し、将来世代への負担の軽減を図る必要がある。
　有収率については、類似団体平均値を上回っているが、引き続き漏水調査に伴う適切な修繕業務等により効率性の向上に努めている。施設利用率においては、前年度とほぼ横ばいに推移しているが、今後も人口減少に伴い水需要が減少していくことが予測される。</t>
    <rPh sb="26" eb="29">
      <t>ゼンネンド</t>
    </rPh>
    <rPh sb="31" eb="32">
      <t>ヤク</t>
    </rPh>
    <rPh sb="35" eb="37">
      <t>ゾウカ</t>
    </rPh>
    <rPh sb="44" eb="46">
      <t>レイワ</t>
    </rPh>
    <rPh sb="46" eb="48">
      <t>ガンネン</t>
    </rPh>
    <rPh sb="48" eb="49">
      <t>ド</t>
    </rPh>
    <rPh sb="51" eb="54">
      <t>マイネンド</t>
    </rPh>
    <rPh sb="59" eb="61">
      <t>ウワマワ</t>
    </rPh>
    <rPh sb="189" eb="190">
      <t>シタ</t>
    </rPh>
    <rPh sb="196" eb="198">
      <t>リョウキン</t>
    </rPh>
    <rPh sb="198" eb="200">
      <t>カイシュウ</t>
    </rPh>
    <rPh sb="200" eb="201">
      <t>リツ</t>
    </rPh>
    <rPh sb="204" eb="206">
      <t>キュウスイ</t>
    </rPh>
    <rPh sb="207" eb="208">
      <t>カカ</t>
    </rPh>
    <rPh sb="209" eb="211">
      <t>ヒヨウ</t>
    </rPh>
    <rPh sb="215" eb="217">
      <t>テイド</t>
    </rPh>
    <rPh sb="217" eb="219">
      <t>キュウスイ</t>
    </rPh>
    <rPh sb="219" eb="221">
      <t>シュウエキ</t>
    </rPh>
    <rPh sb="222" eb="223">
      <t>マカナ</t>
    </rPh>
    <rPh sb="229" eb="230">
      <t>アラワ</t>
    </rPh>
    <rPh sb="232" eb="234">
      <t>シヒョウ</t>
    </rPh>
    <rPh sb="238" eb="241">
      <t>ゼンネンド</t>
    </rPh>
    <rPh sb="243" eb="244">
      <t>ヤク</t>
    </rPh>
    <rPh sb="246" eb="248">
      <t>ゾウカ</t>
    </rPh>
    <rPh sb="254" eb="256">
      <t>イゼン</t>
    </rPh>
    <rPh sb="261" eb="263">
      <t>シタマワ</t>
    </rPh>
    <rPh sb="412" eb="415">
      <t>タイシンカ</t>
    </rPh>
    <rPh sb="415" eb="417">
      <t>ジギョウ</t>
    </rPh>
    <rPh sb="417" eb="418">
      <t>トウ</t>
    </rPh>
    <rPh sb="421" eb="422">
      <t>アラ</t>
    </rPh>
    <rPh sb="434" eb="436">
      <t>ショウカン</t>
    </rPh>
    <rPh sb="436" eb="437">
      <t>ガク</t>
    </rPh>
    <rPh sb="438" eb="440">
      <t>カリイレ</t>
    </rPh>
    <rPh sb="440" eb="441">
      <t>ガク</t>
    </rPh>
    <rPh sb="442" eb="444">
      <t>ウワマワ</t>
    </rPh>
    <rPh sb="455" eb="456">
      <t>ゲン</t>
    </rPh>
    <rPh sb="456" eb="457">
      <t>ショウ</t>
    </rPh>
    <rPh sb="610" eb="613">
      <t>ゼンネンド</t>
    </rPh>
    <rPh sb="616" eb="617">
      <t>ヨコ</t>
    </rPh>
    <rPh sb="620" eb="622">
      <t>スイイ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</si>
</sst>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16" fillId="0" borderId="11"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16" fillId="0" borderId="9" xfId="0" applyFont="1" applyBorder="1" applyAlignment="1" applyProtection="1">
      <alignment horizontal="left" vertical="top" wrapText="1" shrinkToFit="1"/>
      <protection locked="0"/>
    </xf>
    <xf numFmtId="0" fontId="16" fillId="0" borderId="0" xfId="0" applyFont="1" applyAlignment="1" applyProtection="1">
      <alignment horizontal="left" vertical="top" wrapText="1" shrinkToFit="1"/>
      <protection locked="0"/>
    </xf>
    <xf numFmtId="0" fontId="16" fillId="0" borderId="10" xfId="0" applyFont="1" applyBorder="1" applyAlignment="1" applyProtection="1">
      <alignment horizontal="left" vertical="top" wrapText="1" shrinkToFi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0.98</c:v>
                </c:pt>
                <c:pt idx="1">
                  <c:v>0.15</c:v>
                </c:pt>
                <c:pt idx="2">
                  <c:v>0.18</c:v>
                </c:pt>
                <c:pt idx="3">
                  <c:v>0.39</c:v>
                </c:pt>
                <c:pt idx="4">
                  <c:v>0.37</c:v>
                </c:pt>
              </c:numCache>
            </c:numRef>
          </c:val>
          <c:extLst>
            <c:ext xmlns:c16="http://schemas.microsoft.com/office/drawing/2014/chart" uri="{C3380CC4-5D6E-409C-BE32-E72D297353CC}">
              <c16:uniqueId val="{00000000-BD53-4F62-B563-A128D8BED4DA}"/>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0.52</c:v>
                </c:pt>
                <c:pt idx="1">
                  <c:v>0.53</c:v>
                </c:pt>
                <c:pt idx="2">
                  <c:v>0.48</c:v>
                </c:pt>
                <c:pt idx="3">
                  <c:v>0.5</c:v>
                </c:pt>
                <c:pt idx="4">
                  <c:v>0.41</c:v>
                </c:pt>
              </c:numCache>
            </c:numRef>
          </c:val>
          <c:smooth val="0"/>
          <c:extLst>
            <c:ext xmlns:c16="http://schemas.microsoft.com/office/drawing/2014/chart" uri="{C3380CC4-5D6E-409C-BE32-E72D297353CC}">
              <c16:uniqueId val="{00000001-BD53-4F62-B563-A128D8BED4DA}"/>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106.74</c:v>
                </c:pt>
                <c:pt idx="1">
                  <c:v>108.62</c:v>
                </c:pt>
                <c:pt idx="2">
                  <c:v>105.98</c:v>
                </c:pt>
                <c:pt idx="3">
                  <c:v>100.68</c:v>
                </c:pt>
                <c:pt idx="4">
                  <c:v>104.49</c:v>
                </c:pt>
              </c:numCache>
            </c:numRef>
          </c:val>
          <c:extLst>
            <c:ext xmlns:c16="http://schemas.microsoft.com/office/drawing/2014/chart" uri="{C3380CC4-5D6E-409C-BE32-E72D297353CC}">
              <c16:uniqueId val="{00000000-1157-4F56-A43C-7A78E549B276}"/>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108.61</c:v>
                </c:pt>
                <c:pt idx="1">
                  <c:v>108.35</c:v>
                </c:pt>
                <c:pt idx="2">
                  <c:v>108.84</c:v>
                </c:pt>
                <c:pt idx="3">
                  <c:v>105.92</c:v>
                </c:pt>
                <c:pt idx="4">
                  <c:v>106.01</c:v>
                </c:pt>
              </c:numCache>
            </c:numRef>
          </c:val>
          <c:smooth val="0"/>
          <c:extLst>
            <c:ext xmlns:c16="http://schemas.microsoft.com/office/drawing/2014/chart" uri="{C3380CC4-5D6E-409C-BE32-E72D297353CC}">
              <c16:uniqueId val="{00000001-1157-4F56-A43C-7A78E549B276}"/>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48.37</c:v>
                </c:pt>
                <c:pt idx="1">
                  <c:v>50.08</c:v>
                </c:pt>
                <c:pt idx="2">
                  <c:v>51.6</c:v>
                </c:pt>
                <c:pt idx="3">
                  <c:v>53.17</c:v>
                </c:pt>
                <c:pt idx="4">
                  <c:v>54.68</c:v>
                </c:pt>
              </c:numCache>
            </c:numRef>
          </c:val>
          <c:extLst>
            <c:ext xmlns:c16="http://schemas.microsoft.com/office/drawing/2014/chart" uri="{C3380CC4-5D6E-409C-BE32-E72D297353CC}">
              <c16:uniqueId val="{00000000-9F41-4954-90AD-4BE98C1F7973}"/>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49.92</c:v>
                </c:pt>
                <c:pt idx="1">
                  <c:v>50.63</c:v>
                </c:pt>
                <c:pt idx="2">
                  <c:v>51.29</c:v>
                </c:pt>
                <c:pt idx="3">
                  <c:v>52.2</c:v>
                </c:pt>
                <c:pt idx="4">
                  <c:v>52.7</c:v>
                </c:pt>
              </c:numCache>
            </c:numRef>
          </c:val>
          <c:smooth val="0"/>
          <c:extLst>
            <c:ext xmlns:c16="http://schemas.microsoft.com/office/drawing/2014/chart" uri="{C3380CC4-5D6E-409C-BE32-E72D297353CC}">
              <c16:uniqueId val="{00000001-9F41-4954-90AD-4BE98C1F7973}"/>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33.43</c:v>
                </c:pt>
                <c:pt idx="1">
                  <c:v>36.380000000000003</c:v>
                </c:pt>
                <c:pt idx="2">
                  <c:v>41.46</c:v>
                </c:pt>
                <c:pt idx="3">
                  <c:v>44.96</c:v>
                </c:pt>
                <c:pt idx="4">
                  <c:v>45.57</c:v>
                </c:pt>
              </c:numCache>
            </c:numRef>
          </c:val>
          <c:extLst>
            <c:ext xmlns:c16="http://schemas.microsoft.com/office/drawing/2014/chart" uri="{C3380CC4-5D6E-409C-BE32-E72D297353CC}">
              <c16:uniqueId val="{00000000-B173-43FB-828C-F04DA0739576}"/>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16.88</c:v>
                </c:pt>
                <c:pt idx="1">
                  <c:v>18.28</c:v>
                </c:pt>
                <c:pt idx="2">
                  <c:v>19.61</c:v>
                </c:pt>
                <c:pt idx="3">
                  <c:v>20.73</c:v>
                </c:pt>
                <c:pt idx="4">
                  <c:v>22.86</c:v>
                </c:pt>
              </c:numCache>
            </c:numRef>
          </c:val>
          <c:smooth val="0"/>
          <c:extLst>
            <c:ext xmlns:c16="http://schemas.microsoft.com/office/drawing/2014/chart" uri="{C3380CC4-5D6E-409C-BE32-E72D297353CC}">
              <c16:uniqueId val="{00000001-B173-43FB-828C-F04DA0739576}"/>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4B8-45FC-BF22-7D77A9F3C125}"/>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3.59</c:v>
                </c:pt>
                <c:pt idx="1">
                  <c:v>3.98</c:v>
                </c:pt>
                <c:pt idx="2">
                  <c:v>6.02</c:v>
                </c:pt>
                <c:pt idx="3">
                  <c:v>7.78</c:v>
                </c:pt>
                <c:pt idx="4">
                  <c:v>9.59</c:v>
                </c:pt>
              </c:numCache>
            </c:numRef>
          </c:val>
          <c:smooth val="0"/>
          <c:extLst>
            <c:ext xmlns:c16="http://schemas.microsoft.com/office/drawing/2014/chart" uri="{C3380CC4-5D6E-409C-BE32-E72D297353CC}">
              <c16:uniqueId val="{00000001-54B8-45FC-BF22-7D77A9F3C125}"/>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1100.26</c:v>
                </c:pt>
                <c:pt idx="1">
                  <c:v>891.27</c:v>
                </c:pt>
                <c:pt idx="2">
                  <c:v>800.54</c:v>
                </c:pt>
                <c:pt idx="3">
                  <c:v>750.26</c:v>
                </c:pt>
                <c:pt idx="4">
                  <c:v>669.62</c:v>
                </c:pt>
              </c:numCache>
            </c:numRef>
          </c:val>
          <c:extLst>
            <c:ext xmlns:c16="http://schemas.microsoft.com/office/drawing/2014/chart" uri="{C3380CC4-5D6E-409C-BE32-E72D297353CC}">
              <c16:uniqueId val="{00000000-86AE-4B04-A2E9-9FFA7D0B0714}"/>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379.08</c:v>
                </c:pt>
                <c:pt idx="1">
                  <c:v>367.55</c:v>
                </c:pt>
                <c:pt idx="2">
                  <c:v>378.56</c:v>
                </c:pt>
                <c:pt idx="3">
                  <c:v>364.46</c:v>
                </c:pt>
                <c:pt idx="4">
                  <c:v>338.89</c:v>
                </c:pt>
              </c:numCache>
            </c:numRef>
          </c:val>
          <c:smooth val="0"/>
          <c:extLst>
            <c:ext xmlns:c16="http://schemas.microsoft.com/office/drawing/2014/chart" uri="{C3380CC4-5D6E-409C-BE32-E72D297353CC}">
              <c16:uniqueId val="{00000001-86AE-4B04-A2E9-9FFA7D0B0714}"/>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407.72</c:v>
                </c:pt>
                <c:pt idx="1">
                  <c:v>405.47</c:v>
                </c:pt>
                <c:pt idx="2">
                  <c:v>415.5</c:v>
                </c:pt>
                <c:pt idx="3">
                  <c:v>425.75</c:v>
                </c:pt>
                <c:pt idx="4">
                  <c:v>420.34</c:v>
                </c:pt>
              </c:numCache>
            </c:numRef>
          </c:val>
          <c:extLst>
            <c:ext xmlns:c16="http://schemas.microsoft.com/office/drawing/2014/chart" uri="{C3380CC4-5D6E-409C-BE32-E72D297353CC}">
              <c16:uniqueId val="{00000000-AA33-435D-BEFB-69B2FD52871F}"/>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398.98</c:v>
                </c:pt>
                <c:pt idx="1">
                  <c:v>418.68</c:v>
                </c:pt>
                <c:pt idx="2">
                  <c:v>395.68</c:v>
                </c:pt>
                <c:pt idx="3">
                  <c:v>403.72</c:v>
                </c:pt>
                <c:pt idx="4">
                  <c:v>400.21</c:v>
                </c:pt>
              </c:numCache>
            </c:numRef>
          </c:val>
          <c:smooth val="0"/>
          <c:extLst>
            <c:ext xmlns:c16="http://schemas.microsoft.com/office/drawing/2014/chart" uri="{C3380CC4-5D6E-409C-BE32-E72D297353CC}">
              <c16:uniqueId val="{00000001-AA33-435D-BEFB-69B2FD52871F}"/>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104.89</c:v>
                </c:pt>
                <c:pt idx="1">
                  <c:v>102.86</c:v>
                </c:pt>
                <c:pt idx="2">
                  <c:v>104.48</c:v>
                </c:pt>
                <c:pt idx="3">
                  <c:v>86.81</c:v>
                </c:pt>
                <c:pt idx="4">
                  <c:v>92.97</c:v>
                </c:pt>
              </c:numCache>
            </c:numRef>
          </c:val>
          <c:extLst>
            <c:ext xmlns:c16="http://schemas.microsoft.com/office/drawing/2014/chart" uri="{C3380CC4-5D6E-409C-BE32-E72D297353CC}">
              <c16:uniqueId val="{00000000-5BFF-4656-9B3D-3AB12F187AEE}"/>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98.64</c:v>
                </c:pt>
                <c:pt idx="1">
                  <c:v>94.78</c:v>
                </c:pt>
                <c:pt idx="2">
                  <c:v>97.59</c:v>
                </c:pt>
                <c:pt idx="3">
                  <c:v>92.17</c:v>
                </c:pt>
                <c:pt idx="4">
                  <c:v>92.83</c:v>
                </c:pt>
              </c:numCache>
            </c:numRef>
          </c:val>
          <c:smooth val="0"/>
          <c:extLst>
            <c:ext xmlns:c16="http://schemas.microsoft.com/office/drawing/2014/chart" uri="{C3380CC4-5D6E-409C-BE32-E72D297353CC}">
              <c16:uniqueId val="{00000001-5BFF-4656-9B3D-3AB12F187AEE}"/>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118.86</c:v>
                </c:pt>
                <c:pt idx="1">
                  <c:v>120.52</c:v>
                </c:pt>
                <c:pt idx="2">
                  <c:v>119.17</c:v>
                </c:pt>
                <c:pt idx="3">
                  <c:v>142.88</c:v>
                </c:pt>
                <c:pt idx="4">
                  <c:v>134.63999999999999</c:v>
                </c:pt>
              </c:numCache>
            </c:numRef>
          </c:val>
          <c:extLst>
            <c:ext xmlns:c16="http://schemas.microsoft.com/office/drawing/2014/chart" uri="{C3380CC4-5D6E-409C-BE32-E72D297353CC}">
              <c16:uniqueId val="{00000000-9306-45A8-80D5-6349331E0871}"/>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178.92</c:v>
                </c:pt>
                <c:pt idx="1">
                  <c:v>181.3</c:v>
                </c:pt>
                <c:pt idx="2">
                  <c:v>181.71</c:v>
                </c:pt>
                <c:pt idx="3">
                  <c:v>188.51</c:v>
                </c:pt>
                <c:pt idx="4">
                  <c:v>189.43</c:v>
                </c:pt>
              </c:numCache>
            </c:numRef>
          </c:val>
          <c:smooth val="0"/>
          <c:extLst>
            <c:ext xmlns:c16="http://schemas.microsoft.com/office/drawing/2014/chart" uri="{C3380CC4-5D6E-409C-BE32-E72D297353CC}">
              <c16:uniqueId val="{00000001-9306-45A8-80D5-6349331E0871}"/>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78.209999999999994</c:v>
                </c:pt>
                <c:pt idx="1">
                  <c:v>79.37</c:v>
                </c:pt>
                <c:pt idx="2">
                  <c:v>77.099999999999994</c:v>
                </c:pt>
                <c:pt idx="3">
                  <c:v>77.48</c:v>
                </c:pt>
                <c:pt idx="4">
                  <c:v>77.010000000000005</c:v>
                </c:pt>
              </c:numCache>
            </c:numRef>
          </c:val>
          <c:extLst>
            <c:ext xmlns:c16="http://schemas.microsoft.com/office/drawing/2014/chart" uri="{C3380CC4-5D6E-409C-BE32-E72D297353CC}">
              <c16:uniqueId val="{00000000-9F1B-4728-AB0D-C98C658B31FC}"/>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55.14</c:v>
                </c:pt>
                <c:pt idx="1">
                  <c:v>55.89</c:v>
                </c:pt>
                <c:pt idx="2">
                  <c:v>55.72</c:v>
                </c:pt>
                <c:pt idx="3">
                  <c:v>55.31</c:v>
                </c:pt>
                <c:pt idx="4">
                  <c:v>55.14</c:v>
                </c:pt>
              </c:numCache>
            </c:numRef>
          </c:val>
          <c:smooth val="0"/>
          <c:extLst>
            <c:ext xmlns:c16="http://schemas.microsoft.com/office/drawing/2014/chart" uri="{C3380CC4-5D6E-409C-BE32-E72D297353CC}">
              <c16:uniqueId val="{00000001-9F1B-4728-AB0D-C98C658B31FC}"/>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88.5</c:v>
                </c:pt>
                <c:pt idx="1">
                  <c:v>88.69</c:v>
                </c:pt>
                <c:pt idx="2">
                  <c:v>88.67</c:v>
                </c:pt>
                <c:pt idx="3">
                  <c:v>87.25</c:v>
                </c:pt>
                <c:pt idx="4">
                  <c:v>87.63</c:v>
                </c:pt>
              </c:numCache>
            </c:numRef>
          </c:val>
          <c:extLst>
            <c:ext xmlns:c16="http://schemas.microsoft.com/office/drawing/2014/chart" uri="{C3380CC4-5D6E-409C-BE32-E72D297353CC}">
              <c16:uniqueId val="{00000000-A0B2-427C-B7BC-07467EB7E1E0}"/>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81.39</c:v>
                </c:pt>
                <c:pt idx="1">
                  <c:v>81.27</c:v>
                </c:pt>
                <c:pt idx="2">
                  <c:v>81.260000000000005</c:v>
                </c:pt>
                <c:pt idx="3">
                  <c:v>80.36</c:v>
                </c:pt>
                <c:pt idx="4">
                  <c:v>80.13</c:v>
                </c:pt>
              </c:numCache>
            </c:numRef>
          </c:val>
          <c:smooth val="0"/>
          <c:extLst>
            <c:ext xmlns:c16="http://schemas.microsoft.com/office/drawing/2014/chart" uri="{C3380CC4-5D6E-409C-BE32-E72D297353CC}">
              <c16:uniqueId val="{00000001-A0B2-427C-B7BC-07467EB7E1E0}"/>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【108.24】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【52.02】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G7" zoomScaleNormal="100" workbookViewId="0">
      <selection activeCell="BG11" sqref="BG11"/>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奈良県　大淀町</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A6</v>
      </c>
      <c r="X8" s="43"/>
      <c r="Y8" s="43"/>
      <c r="Z8" s="43"/>
      <c r="AA8" s="43"/>
      <c r="AB8" s="43"/>
      <c r="AC8" s="43"/>
      <c r="AD8" s="43" t="str">
        <f>データ!$M$6</f>
        <v>非設置</v>
      </c>
      <c r="AE8" s="43"/>
      <c r="AF8" s="43"/>
      <c r="AG8" s="43"/>
      <c r="AH8" s="43"/>
      <c r="AI8" s="43"/>
      <c r="AJ8" s="43"/>
      <c r="AK8" s="2"/>
      <c r="AL8" s="44">
        <f>データ!$R$6</f>
        <v>16147</v>
      </c>
      <c r="AM8" s="44"/>
      <c r="AN8" s="44"/>
      <c r="AO8" s="44"/>
      <c r="AP8" s="44"/>
      <c r="AQ8" s="44"/>
      <c r="AR8" s="44"/>
      <c r="AS8" s="44"/>
      <c r="AT8" s="45">
        <f>データ!$S$6</f>
        <v>38.1</v>
      </c>
      <c r="AU8" s="46"/>
      <c r="AV8" s="46"/>
      <c r="AW8" s="46"/>
      <c r="AX8" s="46"/>
      <c r="AY8" s="46"/>
      <c r="AZ8" s="46"/>
      <c r="BA8" s="46"/>
      <c r="BB8" s="47">
        <f>データ!$T$6</f>
        <v>423.81</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81.459999999999994</v>
      </c>
      <c r="J10" s="46"/>
      <c r="K10" s="46"/>
      <c r="L10" s="46"/>
      <c r="M10" s="46"/>
      <c r="N10" s="46"/>
      <c r="O10" s="80"/>
      <c r="P10" s="47">
        <f>データ!$P$6</f>
        <v>99.98</v>
      </c>
      <c r="Q10" s="47"/>
      <c r="R10" s="47"/>
      <c r="S10" s="47"/>
      <c r="T10" s="47"/>
      <c r="U10" s="47"/>
      <c r="V10" s="47"/>
      <c r="W10" s="44">
        <f>データ!$Q$6</f>
        <v>2310</v>
      </c>
      <c r="X10" s="44"/>
      <c r="Y10" s="44"/>
      <c r="Z10" s="44"/>
      <c r="AA10" s="44"/>
      <c r="AB10" s="44"/>
      <c r="AC10" s="44"/>
      <c r="AD10" s="2"/>
      <c r="AE10" s="2"/>
      <c r="AF10" s="2"/>
      <c r="AG10" s="2"/>
      <c r="AH10" s="2"/>
      <c r="AI10" s="2"/>
      <c r="AJ10" s="2"/>
      <c r="AK10" s="2"/>
      <c r="AL10" s="44">
        <f>データ!$U$6</f>
        <v>16066</v>
      </c>
      <c r="AM10" s="44"/>
      <c r="AN10" s="44"/>
      <c r="AO10" s="44"/>
      <c r="AP10" s="44"/>
      <c r="AQ10" s="44"/>
      <c r="AR10" s="44"/>
      <c r="AS10" s="44"/>
      <c r="AT10" s="45">
        <f>データ!$V$6</f>
        <v>13</v>
      </c>
      <c r="AU10" s="46"/>
      <c r="AV10" s="46"/>
      <c r="AW10" s="46"/>
      <c r="AX10" s="46"/>
      <c r="AY10" s="46"/>
      <c r="AZ10" s="46"/>
      <c r="BA10" s="46"/>
      <c r="BB10" s="47">
        <f>データ!$W$6</f>
        <v>1235.8499999999999</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1" t="s">
        <v>114</v>
      </c>
      <c r="BM16" s="82"/>
      <c r="BN16" s="82"/>
      <c r="BO16" s="82"/>
      <c r="BP16" s="82"/>
      <c r="BQ16" s="82"/>
      <c r="BR16" s="82"/>
      <c r="BS16" s="82"/>
      <c r="BT16" s="82"/>
      <c r="BU16" s="82"/>
      <c r="BV16" s="82"/>
      <c r="BW16" s="82"/>
      <c r="BX16" s="82"/>
      <c r="BY16" s="82"/>
      <c r="BZ16" s="83"/>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1"/>
      <c r="BM17" s="82"/>
      <c r="BN17" s="82"/>
      <c r="BO17" s="82"/>
      <c r="BP17" s="82"/>
      <c r="BQ17" s="82"/>
      <c r="BR17" s="82"/>
      <c r="BS17" s="82"/>
      <c r="BT17" s="82"/>
      <c r="BU17" s="82"/>
      <c r="BV17" s="82"/>
      <c r="BW17" s="82"/>
      <c r="BX17" s="82"/>
      <c r="BY17" s="82"/>
      <c r="BZ17" s="83"/>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1"/>
      <c r="BM18" s="82"/>
      <c r="BN18" s="82"/>
      <c r="BO18" s="82"/>
      <c r="BP18" s="82"/>
      <c r="BQ18" s="82"/>
      <c r="BR18" s="82"/>
      <c r="BS18" s="82"/>
      <c r="BT18" s="82"/>
      <c r="BU18" s="82"/>
      <c r="BV18" s="82"/>
      <c r="BW18" s="82"/>
      <c r="BX18" s="82"/>
      <c r="BY18" s="82"/>
      <c r="BZ18" s="83"/>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1"/>
      <c r="BM19" s="82"/>
      <c r="BN19" s="82"/>
      <c r="BO19" s="82"/>
      <c r="BP19" s="82"/>
      <c r="BQ19" s="82"/>
      <c r="BR19" s="82"/>
      <c r="BS19" s="82"/>
      <c r="BT19" s="82"/>
      <c r="BU19" s="82"/>
      <c r="BV19" s="82"/>
      <c r="BW19" s="82"/>
      <c r="BX19" s="82"/>
      <c r="BY19" s="82"/>
      <c r="BZ19" s="83"/>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1"/>
      <c r="BM20" s="82"/>
      <c r="BN20" s="82"/>
      <c r="BO20" s="82"/>
      <c r="BP20" s="82"/>
      <c r="BQ20" s="82"/>
      <c r="BR20" s="82"/>
      <c r="BS20" s="82"/>
      <c r="BT20" s="82"/>
      <c r="BU20" s="82"/>
      <c r="BV20" s="82"/>
      <c r="BW20" s="82"/>
      <c r="BX20" s="82"/>
      <c r="BY20" s="82"/>
      <c r="BZ20" s="83"/>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1"/>
      <c r="BM21" s="82"/>
      <c r="BN21" s="82"/>
      <c r="BO21" s="82"/>
      <c r="BP21" s="82"/>
      <c r="BQ21" s="82"/>
      <c r="BR21" s="82"/>
      <c r="BS21" s="82"/>
      <c r="BT21" s="82"/>
      <c r="BU21" s="82"/>
      <c r="BV21" s="82"/>
      <c r="BW21" s="82"/>
      <c r="BX21" s="82"/>
      <c r="BY21" s="82"/>
      <c r="BZ21" s="83"/>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1"/>
      <c r="BM22" s="82"/>
      <c r="BN22" s="82"/>
      <c r="BO22" s="82"/>
      <c r="BP22" s="82"/>
      <c r="BQ22" s="82"/>
      <c r="BR22" s="82"/>
      <c r="BS22" s="82"/>
      <c r="BT22" s="82"/>
      <c r="BU22" s="82"/>
      <c r="BV22" s="82"/>
      <c r="BW22" s="82"/>
      <c r="BX22" s="82"/>
      <c r="BY22" s="82"/>
      <c r="BZ22" s="83"/>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1"/>
      <c r="BM23" s="82"/>
      <c r="BN23" s="82"/>
      <c r="BO23" s="82"/>
      <c r="BP23" s="82"/>
      <c r="BQ23" s="82"/>
      <c r="BR23" s="82"/>
      <c r="BS23" s="82"/>
      <c r="BT23" s="82"/>
      <c r="BU23" s="82"/>
      <c r="BV23" s="82"/>
      <c r="BW23" s="82"/>
      <c r="BX23" s="82"/>
      <c r="BY23" s="82"/>
      <c r="BZ23" s="83"/>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1"/>
      <c r="BM24" s="82"/>
      <c r="BN24" s="82"/>
      <c r="BO24" s="82"/>
      <c r="BP24" s="82"/>
      <c r="BQ24" s="82"/>
      <c r="BR24" s="82"/>
      <c r="BS24" s="82"/>
      <c r="BT24" s="82"/>
      <c r="BU24" s="82"/>
      <c r="BV24" s="82"/>
      <c r="BW24" s="82"/>
      <c r="BX24" s="82"/>
      <c r="BY24" s="82"/>
      <c r="BZ24" s="83"/>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1"/>
      <c r="BM25" s="82"/>
      <c r="BN25" s="82"/>
      <c r="BO25" s="82"/>
      <c r="BP25" s="82"/>
      <c r="BQ25" s="82"/>
      <c r="BR25" s="82"/>
      <c r="BS25" s="82"/>
      <c r="BT25" s="82"/>
      <c r="BU25" s="82"/>
      <c r="BV25" s="82"/>
      <c r="BW25" s="82"/>
      <c r="BX25" s="82"/>
      <c r="BY25" s="82"/>
      <c r="BZ25" s="83"/>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1"/>
      <c r="BM26" s="82"/>
      <c r="BN26" s="82"/>
      <c r="BO26" s="82"/>
      <c r="BP26" s="82"/>
      <c r="BQ26" s="82"/>
      <c r="BR26" s="82"/>
      <c r="BS26" s="82"/>
      <c r="BT26" s="82"/>
      <c r="BU26" s="82"/>
      <c r="BV26" s="82"/>
      <c r="BW26" s="82"/>
      <c r="BX26" s="82"/>
      <c r="BY26" s="82"/>
      <c r="BZ26" s="83"/>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1"/>
      <c r="BM27" s="82"/>
      <c r="BN27" s="82"/>
      <c r="BO27" s="82"/>
      <c r="BP27" s="82"/>
      <c r="BQ27" s="82"/>
      <c r="BR27" s="82"/>
      <c r="BS27" s="82"/>
      <c r="BT27" s="82"/>
      <c r="BU27" s="82"/>
      <c r="BV27" s="82"/>
      <c r="BW27" s="82"/>
      <c r="BX27" s="82"/>
      <c r="BY27" s="82"/>
      <c r="BZ27" s="83"/>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1"/>
      <c r="BM28" s="82"/>
      <c r="BN28" s="82"/>
      <c r="BO28" s="82"/>
      <c r="BP28" s="82"/>
      <c r="BQ28" s="82"/>
      <c r="BR28" s="82"/>
      <c r="BS28" s="82"/>
      <c r="BT28" s="82"/>
      <c r="BU28" s="82"/>
      <c r="BV28" s="82"/>
      <c r="BW28" s="82"/>
      <c r="BX28" s="82"/>
      <c r="BY28" s="82"/>
      <c r="BZ28" s="83"/>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1"/>
      <c r="BM29" s="82"/>
      <c r="BN29" s="82"/>
      <c r="BO29" s="82"/>
      <c r="BP29" s="82"/>
      <c r="BQ29" s="82"/>
      <c r="BR29" s="82"/>
      <c r="BS29" s="82"/>
      <c r="BT29" s="82"/>
      <c r="BU29" s="82"/>
      <c r="BV29" s="82"/>
      <c r="BW29" s="82"/>
      <c r="BX29" s="82"/>
      <c r="BY29" s="82"/>
      <c r="BZ29" s="83"/>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1"/>
      <c r="BM30" s="82"/>
      <c r="BN30" s="82"/>
      <c r="BO30" s="82"/>
      <c r="BP30" s="82"/>
      <c r="BQ30" s="82"/>
      <c r="BR30" s="82"/>
      <c r="BS30" s="82"/>
      <c r="BT30" s="82"/>
      <c r="BU30" s="82"/>
      <c r="BV30" s="82"/>
      <c r="BW30" s="82"/>
      <c r="BX30" s="82"/>
      <c r="BY30" s="82"/>
      <c r="BZ30" s="83"/>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1"/>
      <c r="BM31" s="82"/>
      <c r="BN31" s="82"/>
      <c r="BO31" s="82"/>
      <c r="BP31" s="82"/>
      <c r="BQ31" s="82"/>
      <c r="BR31" s="82"/>
      <c r="BS31" s="82"/>
      <c r="BT31" s="82"/>
      <c r="BU31" s="82"/>
      <c r="BV31" s="82"/>
      <c r="BW31" s="82"/>
      <c r="BX31" s="82"/>
      <c r="BY31" s="82"/>
      <c r="BZ31" s="83"/>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1"/>
      <c r="BM32" s="82"/>
      <c r="BN32" s="82"/>
      <c r="BO32" s="82"/>
      <c r="BP32" s="82"/>
      <c r="BQ32" s="82"/>
      <c r="BR32" s="82"/>
      <c r="BS32" s="82"/>
      <c r="BT32" s="82"/>
      <c r="BU32" s="82"/>
      <c r="BV32" s="82"/>
      <c r="BW32" s="82"/>
      <c r="BX32" s="82"/>
      <c r="BY32" s="82"/>
      <c r="BZ32" s="83"/>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1"/>
      <c r="BM33" s="82"/>
      <c r="BN33" s="82"/>
      <c r="BO33" s="82"/>
      <c r="BP33" s="82"/>
      <c r="BQ33" s="82"/>
      <c r="BR33" s="82"/>
      <c r="BS33" s="82"/>
      <c r="BT33" s="82"/>
      <c r="BU33" s="82"/>
      <c r="BV33" s="82"/>
      <c r="BW33" s="82"/>
      <c r="BX33" s="82"/>
      <c r="BY33" s="82"/>
      <c r="BZ33" s="83"/>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1"/>
      <c r="BM34" s="82"/>
      <c r="BN34" s="82"/>
      <c r="BO34" s="82"/>
      <c r="BP34" s="82"/>
      <c r="BQ34" s="82"/>
      <c r="BR34" s="82"/>
      <c r="BS34" s="82"/>
      <c r="BT34" s="82"/>
      <c r="BU34" s="82"/>
      <c r="BV34" s="82"/>
      <c r="BW34" s="82"/>
      <c r="BX34" s="82"/>
      <c r="BY34" s="82"/>
      <c r="BZ34" s="83"/>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1"/>
      <c r="BM35" s="82"/>
      <c r="BN35" s="82"/>
      <c r="BO35" s="82"/>
      <c r="BP35" s="82"/>
      <c r="BQ35" s="82"/>
      <c r="BR35" s="82"/>
      <c r="BS35" s="82"/>
      <c r="BT35" s="82"/>
      <c r="BU35" s="82"/>
      <c r="BV35" s="82"/>
      <c r="BW35" s="82"/>
      <c r="BX35" s="82"/>
      <c r="BY35" s="82"/>
      <c r="BZ35" s="83"/>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1"/>
      <c r="BM36" s="82"/>
      <c r="BN36" s="82"/>
      <c r="BO36" s="82"/>
      <c r="BP36" s="82"/>
      <c r="BQ36" s="82"/>
      <c r="BR36" s="82"/>
      <c r="BS36" s="82"/>
      <c r="BT36" s="82"/>
      <c r="BU36" s="82"/>
      <c r="BV36" s="82"/>
      <c r="BW36" s="82"/>
      <c r="BX36" s="82"/>
      <c r="BY36" s="82"/>
      <c r="BZ36" s="83"/>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1"/>
      <c r="BM37" s="82"/>
      <c r="BN37" s="82"/>
      <c r="BO37" s="82"/>
      <c r="BP37" s="82"/>
      <c r="BQ37" s="82"/>
      <c r="BR37" s="82"/>
      <c r="BS37" s="82"/>
      <c r="BT37" s="82"/>
      <c r="BU37" s="82"/>
      <c r="BV37" s="82"/>
      <c r="BW37" s="82"/>
      <c r="BX37" s="82"/>
      <c r="BY37" s="82"/>
      <c r="BZ37" s="83"/>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1"/>
      <c r="BM38" s="82"/>
      <c r="BN38" s="82"/>
      <c r="BO38" s="82"/>
      <c r="BP38" s="82"/>
      <c r="BQ38" s="82"/>
      <c r="BR38" s="82"/>
      <c r="BS38" s="82"/>
      <c r="BT38" s="82"/>
      <c r="BU38" s="82"/>
      <c r="BV38" s="82"/>
      <c r="BW38" s="82"/>
      <c r="BX38" s="82"/>
      <c r="BY38" s="82"/>
      <c r="BZ38" s="83"/>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1"/>
      <c r="BM39" s="82"/>
      <c r="BN39" s="82"/>
      <c r="BO39" s="82"/>
      <c r="BP39" s="82"/>
      <c r="BQ39" s="82"/>
      <c r="BR39" s="82"/>
      <c r="BS39" s="82"/>
      <c r="BT39" s="82"/>
      <c r="BU39" s="82"/>
      <c r="BV39" s="82"/>
      <c r="BW39" s="82"/>
      <c r="BX39" s="82"/>
      <c r="BY39" s="82"/>
      <c r="BZ39" s="83"/>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1"/>
      <c r="BM40" s="82"/>
      <c r="BN40" s="82"/>
      <c r="BO40" s="82"/>
      <c r="BP40" s="82"/>
      <c r="BQ40" s="82"/>
      <c r="BR40" s="82"/>
      <c r="BS40" s="82"/>
      <c r="BT40" s="82"/>
      <c r="BU40" s="82"/>
      <c r="BV40" s="82"/>
      <c r="BW40" s="82"/>
      <c r="BX40" s="82"/>
      <c r="BY40" s="82"/>
      <c r="BZ40" s="83"/>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1"/>
      <c r="BM41" s="82"/>
      <c r="BN41" s="82"/>
      <c r="BO41" s="82"/>
      <c r="BP41" s="82"/>
      <c r="BQ41" s="82"/>
      <c r="BR41" s="82"/>
      <c r="BS41" s="82"/>
      <c r="BT41" s="82"/>
      <c r="BU41" s="82"/>
      <c r="BV41" s="82"/>
      <c r="BW41" s="82"/>
      <c r="BX41" s="82"/>
      <c r="BY41" s="82"/>
      <c r="BZ41" s="83"/>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1"/>
      <c r="BM42" s="82"/>
      <c r="BN42" s="82"/>
      <c r="BO42" s="82"/>
      <c r="BP42" s="82"/>
      <c r="BQ42" s="82"/>
      <c r="BR42" s="82"/>
      <c r="BS42" s="82"/>
      <c r="BT42" s="82"/>
      <c r="BU42" s="82"/>
      <c r="BV42" s="82"/>
      <c r="BW42" s="82"/>
      <c r="BX42" s="82"/>
      <c r="BY42" s="82"/>
      <c r="BZ42" s="83"/>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1"/>
      <c r="BM43" s="82"/>
      <c r="BN43" s="82"/>
      <c r="BO43" s="82"/>
      <c r="BP43" s="82"/>
      <c r="BQ43" s="82"/>
      <c r="BR43" s="82"/>
      <c r="BS43" s="82"/>
      <c r="BT43" s="82"/>
      <c r="BU43" s="82"/>
      <c r="BV43" s="82"/>
      <c r="BW43" s="82"/>
      <c r="BX43" s="82"/>
      <c r="BY43" s="82"/>
      <c r="BZ43" s="83"/>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1"/>
      <c r="BM44" s="82"/>
      <c r="BN44" s="82"/>
      <c r="BO44" s="82"/>
      <c r="BP44" s="82"/>
      <c r="BQ44" s="82"/>
      <c r="BR44" s="82"/>
      <c r="BS44" s="82"/>
      <c r="BT44" s="82"/>
      <c r="BU44" s="82"/>
      <c r="BV44" s="82"/>
      <c r="BW44" s="82"/>
      <c r="BX44" s="82"/>
      <c r="BY44" s="82"/>
      <c r="BZ44" s="8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112</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113</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【108.24】</v>
      </c>
      <c r="F85" s="13" t="str">
        <f>データ!AS6</f>
        <v>【1.50】</v>
      </c>
      <c r="G85" s="13" t="str">
        <f>データ!BD6</f>
        <v>【243.36】</v>
      </c>
      <c r="H85" s="13" t="str">
        <f>データ!BO6</f>
        <v>【265.93】</v>
      </c>
      <c r="I85" s="13" t="str">
        <f>データ!BZ6</f>
        <v>【97.82】</v>
      </c>
      <c r="J85" s="13" t="str">
        <f>データ!CK6</f>
        <v>【177.56】</v>
      </c>
      <c r="K85" s="13" t="str">
        <f>データ!CV6</f>
        <v>【59.81】</v>
      </c>
      <c r="L85" s="13" t="str">
        <f>データ!DG6</f>
        <v>【89.42】</v>
      </c>
      <c r="M85" s="13" t="str">
        <f>データ!DR6</f>
        <v>【52.02】</v>
      </c>
      <c r="N85" s="13" t="str">
        <f>データ!EC6</f>
        <v>【25.37】</v>
      </c>
      <c r="O85" s="13" t="str">
        <f>データ!EN6</f>
        <v>【0.62】</v>
      </c>
    </row>
  </sheetData>
  <sheetProtection algorithmName="SHA-512" hashValue="iQGeAA/3MRUMuLLFmv5SQjXi3U6j1kU9/HQw5SIdHHiXysVJejaUMiRkOE6XODYueSVN0iD4uEZEqAxZnYY6Rw==" saltValue="tuzHgZFjAnZRnerlQipfmw=="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5" t="s">
        <v>50</v>
      </c>
      <c r="I3" s="86"/>
      <c r="J3" s="86"/>
      <c r="K3" s="86"/>
      <c r="L3" s="86"/>
      <c r="M3" s="86"/>
      <c r="N3" s="86"/>
      <c r="O3" s="86"/>
      <c r="P3" s="86"/>
      <c r="Q3" s="86"/>
      <c r="R3" s="86"/>
      <c r="S3" s="86"/>
      <c r="T3" s="86"/>
      <c r="U3" s="86"/>
      <c r="V3" s="86"/>
      <c r="W3" s="87"/>
      <c r="X3" s="91" t="s">
        <v>51</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52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x14ac:dyDescent="0.15">
      <c r="A4" s="15" t="s">
        <v>53</v>
      </c>
      <c r="B4" s="17"/>
      <c r="C4" s="17"/>
      <c r="D4" s="17"/>
      <c r="E4" s="17"/>
      <c r="F4" s="17"/>
      <c r="G4" s="17"/>
      <c r="H4" s="88"/>
      <c r="I4" s="89"/>
      <c r="J4" s="89"/>
      <c r="K4" s="89"/>
      <c r="L4" s="89"/>
      <c r="M4" s="89"/>
      <c r="N4" s="89"/>
      <c r="O4" s="89"/>
      <c r="P4" s="89"/>
      <c r="Q4" s="89"/>
      <c r="R4" s="89"/>
      <c r="S4" s="89"/>
      <c r="T4" s="89"/>
      <c r="U4" s="89"/>
      <c r="V4" s="89"/>
      <c r="W4" s="90"/>
      <c r="X4" s="84" t="s">
        <v>54</v>
      </c>
      <c r="Y4" s="84"/>
      <c r="Z4" s="84"/>
      <c r="AA4" s="84"/>
      <c r="AB4" s="84"/>
      <c r="AC4" s="84"/>
      <c r="AD4" s="84"/>
      <c r="AE4" s="84"/>
      <c r="AF4" s="84"/>
      <c r="AG4" s="84"/>
      <c r="AH4" s="84"/>
      <c r="AI4" s="84" t="s">
        <v>55</v>
      </c>
      <c r="AJ4" s="84"/>
      <c r="AK4" s="84"/>
      <c r="AL4" s="84"/>
      <c r="AM4" s="84"/>
      <c r="AN4" s="84"/>
      <c r="AO4" s="84"/>
      <c r="AP4" s="84"/>
      <c r="AQ4" s="84"/>
      <c r="AR4" s="84"/>
      <c r="AS4" s="84"/>
      <c r="AT4" s="84" t="s">
        <v>56</v>
      </c>
      <c r="AU4" s="84"/>
      <c r="AV4" s="84"/>
      <c r="AW4" s="84"/>
      <c r="AX4" s="84"/>
      <c r="AY4" s="84"/>
      <c r="AZ4" s="84"/>
      <c r="BA4" s="84"/>
      <c r="BB4" s="84"/>
      <c r="BC4" s="84"/>
      <c r="BD4" s="84"/>
      <c r="BE4" s="84" t="s">
        <v>57</v>
      </c>
      <c r="BF4" s="84"/>
      <c r="BG4" s="84"/>
      <c r="BH4" s="84"/>
      <c r="BI4" s="84"/>
      <c r="BJ4" s="84"/>
      <c r="BK4" s="84"/>
      <c r="BL4" s="84"/>
      <c r="BM4" s="84"/>
      <c r="BN4" s="84"/>
      <c r="BO4" s="84"/>
      <c r="BP4" s="84" t="s">
        <v>58</v>
      </c>
      <c r="BQ4" s="84"/>
      <c r="BR4" s="84"/>
      <c r="BS4" s="84"/>
      <c r="BT4" s="84"/>
      <c r="BU4" s="84"/>
      <c r="BV4" s="84"/>
      <c r="BW4" s="84"/>
      <c r="BX4" s="84"/>
      <c r="BY4" s="84"/>
      <c r="BZ4" s="84"/>
      <c r="CA4" s="84" t="s">
        <v>59</v>
      </c>
      <c r="CB4" s="84"/>
      <c r="CC4" s="84"/>
      <c r="CD4" s="84"/>
      <c r="CE4" s="84"/>
      <c r="CF4" s="84"/>
      <c r="CG4" s="84"/>
      <c r="CH4" s="84"/>
      <c r="CI4" s="84"/>
      <c r="CJ4" s="84"/>
      <c r="CK4" s="84"/>
      <c r="CL4" s="84" t="s">
        <v>60</v>
      </c>
      <c r="CM4" s="84"/>
      <c r="CN4" s="84"/>
      <c r="CO4" s="84"/>
      <c r="CP4" s="84"/>
      <c r="CQ4" s="84"/>
      <c r="CR4" s="84"/>
      <c r="CS4" s="84"/>
      <c r="CT4" s="84"/>
      <c r="CU4" s="84"/>
      <c r="CV4" s="84"/>
      <c r="CW4" s="84" t="s">
        <v>61</v>
      </c>
      <c r="CX4" s="84"/>
      <c r="CY4" s="84"/>
      <c r="CZ4" s="84"/>
      <c r="DA4" s="84"/>
      <c r="DB4" s="84"/>
      <c r="DC4" s="84"/>
      <c r="DD4" s="84"/>
      <c r="DE4" s="84"/>
      <c r="DF4" s="84"/>
      <c r="DG4" s="84"/>
      <c r="DH4" s="84" t="s">
        <v>62</v>
      </c>
      <c r="DI4" s="84"/>
      <c r="DJ4" s="84"/>
      <c r="DK4" s="84"/>
      <c r="DL4" s="84"/>
      <c r="DM4" s="84"/>
      <c r="DN4" s="84"/>
      <c r="DO4" s="84"/>
      <c r="DP4" s="84"/>
      <c r="DQ4" s="84"/>
      <c r="DR4" s="84"/>
      <c r="DS4" s="84" t="s">
        <v>63</v>
      </c>
      <c r="DT4" s="84"/>
      <c r="DU4" s="84"/>
      <c r="DV4" s="84"/>
      <c r="DW4" s="84"/>
      <c r="DX4" s="84"/>
      <c r="DY4" s="84"/>
      <c r="DZ4" s="84"/>
      <c r="EA4" s="84"/>
      <c r="EB4" s="84"/>
      <c r="EC4" s="84"/>
      <c r="ED4" s="84" t="s">
        <v>64</v>
      </c>
      <c r="EE4" s="84"/>
      <c r="EF4" s="84"/>
      <c r="EG4" s="84"/>
      <c r="EH4" s="84"/>
      <c r="EI4" s="84"/>
      <c r="EJ4" s="84"/>
      <c r="EK4" s="84"/>
      <c r="EL4" s="84"/>
      <c r="EM4" s="84"/>
      <c r="EN4" s="84"/>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2023</v>
      </c>
      <c r="C6" s="20">
        <f t="shared" ref="C6:W6" si="3">C7</f>
        <v>294420</v>
      </c>
      <c r="D6" s="20">
        <f t="shared" si="3"/>
        <v>46</v>
      </c>
      <c r="E6" s="20">
        <f t="shared" si="3"/>
        <v>1</v>
      </c>
      <c r="F6" s="20">
        <f t="shared" si="3"/>
        <v>0</v>
      </c>
      <c r="G6" s="20">
        <f t="shared" si="3"/>
        <v>1</v>
      </c>
      <c r="H6" s="20" t="str">
        <f t="shared" si="3"/>
        <v>奈良県　大淀町</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81.459999999999994</v>
      </c>
      <c r="P6" s="21">
        <f t="shared" si="3"/>
        <v>99.98</v>
      </c>
      <c r="Q6" s="21">
        <f t="shared" si="3"/>
        <v>2310</v>
      </c>
      <c r="R6" s="21">
        <f t="shared" si="3"/>
        <v>16147</v>
      </c>
      <c r="S6" s="21">
        <f t="shared" si="3"/>
        <v>38.1</v>
      </c>
      <c r="T6" s="21">
        <f t="shared" si="3"/>
        <v>423.81</v>
      </c>
      <c r="U6" s="21">
        <f t="shared" si="3"/>
        <v>16066</v>
      </c>
      <c r="V6" s="21">
        <f t="shared" si="3"/>
        <v>13</v>
      </c>
      <c r="W6" s="21">
        <f t="shared" si="3"/>
        <v>1235.8499999999999</v>
      </c>
      <c r="X6" s="22">
        <f>IF(X7="",NA(),X7)</f>
        <v>106.74</v>
      </c>
      <c r="Y6" s="22">
        <f t="shared" ref="Y6:AG6" si="4">IF(Y7="",NA(),Y7)</f>
        <v>108.62</v>
      </c>
      <c r="Z6" s="22">
        <f t="shared" si="4"/>
        <v>105.98</v>
      </c>
      <c r="AA6" s="22">
        <f t="shared" si="4"/>
        <v>100.68</v>
      </c>
      <c r="AB6" s="22">
        <f t="shared" si="4"/>
        <v>104.49</v>
      </c>
      <c r="AC6" s="22">
        <f t="shared" si="4"/>
        <v>108.61</v>
      </c>
      <c r="AD6" s="22">
        <f t="shared" si="4"/>
        <v>108.35</v>
      </c>
      <c r="AE6" s="22">
        <f t="shared" si="4"/>
        <v>108.84</v>
      </c>
      <c r="AF6" s="22">
        <f t="shared" si="4"/>
        <v>105.92</v>
      </c>
      <c r="AG6" s="22">
        <f t="shared" si="4"/>
        <v>106.01</v>
      </c>
      <c r="AH6" s="21" t="str">
        <f>IF(AH7="","",IF(AH7="-","【-】","【"&amp;SUBSTITUTE(TEXT(AH7,"#,##0.00"),"-","△")&amp;"】"))</f>
        <v>【108.24】</v>
      </c>
      <c r="AI6" s="21">
        <f>IF(AI7="",NA(),AI7)</f>
        <v>0</v>
      </c>
      <c r="AJ6" s="21">
        <f t="shared" ref="AJ6:AR6" si="5">IF(AJ7="",NA(),AJ7)</f>
        <v>0</v>
      </c>
      <c r="AK6" s="21">
        <f t="shared" si="5"/>
        <v>0</v>
      </c>
      <c r="AL6" s="21">
        <f t="shared" si="5"/>
        <v>0</v>
      </c>
      <c r="AM6" s="21">
        <f t="shared" si="5"/>
        <v>0</v>
      </c>
      <c r="AN6" s="22">
        <f t="shared" si="5"/>
        <v>3.59</v>
      </c>
      <c r="AO6" s="22">
        <f t="shared" si="5"/>
        <v>3.98</v>
      </c>
      <c r="AP6" s="22">
        <f t="shared" si="5"/>
        <v>6.02</v>
      </c>
      <c r="AQ6" s="22">
        <f t="shared" si="5"/>
        <v>7.78</v>
      </c>
      <c r="AR6" s="22">
        <f t="shared" si="5"/>
        <v>9.59</v>
      </c>
      <c r="AS6" s="21" t="str">
        <f>IF(AS7="","",IF(AS7="-","【-】","【"&amp;SUBSTITUTE(TEXT(AS7,"#,##0.00"),"-","△")&amp;"】"))</f>
        <v>【1.50】</v>
      </c>
      <c r="AT6" s="22">
        <f>IF(AT7="",NA(),AT7)</f>
        <v>1100.26</v>
      </c>
      <c r="AU6" s="22">
        <f t="shared" ref="AU6:BC6" si="6">IF(AU7="",NA(),AU7)</f>
        <v>891.27</v>
      </c>
      <c r="AV6" s="22">
        <f t="shared" si="6"/>
        <v>800.54</v>
      </c>
      <c r="AW6" s="22">
        <f t="shared" si="6"/>
        <v>750.26</v>
      </c>
      <c r="AX6" s="22">
        <f t="shared" si="6"/>
        <v>669.62</v>
      </c>
      <c r="AY6" s="22">
        <f t="shared" si="6"/>
        <v>379.08</v>
      </c>
      <c r="AZ6" s="22">
        <f t="shared" si="6"/>
        <v>367.55</v>
      </c>
      <c r="BA6" s="22">
        <f t="shared" si="6"/>
        <v>378.56</v>
      </c>
      <c r="BB6" s="22">
        <f t="shared" si="6"/>
        <v>364.46</v>
      </c>
      <c r="BC6" s="22">
        <f t="shared" si="6"/>
        <v>338.89</v>
      </c>
      <c r="BD6" s="21" t="str">
        <f>IF(BD7="","",IF(BD7="-","【-】","【"&amp;SUBSTITUTE(TEXT(BD7,"#,##0.00"),"-","△")&amp;"】"))</f>
        <v>【243.36】</v>
      </c>
      <c r="BE6" s="22">
        <f>IF(BE7="",NA(),BE7)</f>
        <v>407.72</v>
      </c>
      <c r="BF6" s="22">
        <f t="shared" ref="BF6:BN6" si="7">IF(BF7="",NA(),BF7)</f>
        <v>405.47</v>
      </c>
      <c r="BG6" s="22">
        <f t="shared" si="7"/>
        <v>415.5</v>
      </c>
      <c r="BH6" s="22">
        <f t="shared" si="7"/>
        <v>425.75</v>
      </c>
      <c r="BI6" s="22">
        <f t="shared" si="7"/>
        <v>420.34</v>
      </c>
      <c r="BJ6" s="22">
        <f t="shared" si="7"/>
        <v>398.98</v>
      </c>
      <c r="BK6" s="22">
        <f t="shared" si="7"/>
        <v>418.68</v>
      </c>
      <c r="BL6" s="22">
        <f t="shared" si="7"/>
        <v>395.68</v>
      </c>
      <c r="BM6" s="22">
        <f t="shared" si="7"/>
        <v>403.72</v>
      </c>
      <c r="BN6" s="22">
        <f t="shared" si="7"/>
        <v>400.21</v>
      </c>
      <c r="BO6" s="21" t="str">
        <f>IF(BO7="","",IF(BO7="-","【-】","【"&amp;SUBSTITUTE(TEXT(BO7,"#,##0.00"),"-","△")&amp;"】"))</f>
        <v>【265.93】</v>
      </c>
      <c r="BP6" s="22">
        <f>IF(BP7="",NA(),BP7)</f>
        <v>104.89</v>
      </c>
      <c r="BQ6" s="22">
        <f t="shared" ref="BQ6:BY6" si="8">IF(BQ7="",NA(),BQ7)</f>
        <v>102.86</v>
      </c>
      <c r="BR6" s="22">
        <f t="shared" si="8"/>
        <v>104.48</v>
      </c>
      <c r="BS6" s="22">
        <f t="shared" si="8"/>
        <v>86.81</v>
      </c>
      <c r="BT6" s="22">
        <f t="shared" si="8"/>
        <v>92.97</v>
      </c>
      <c r="BU6" s="22">
        <f t="shared" si="8"/>
        <v>98.64</v>
      </c>
      <c r="BV6" s="22">
        <f t="shared" si="8"/>
        <v>94.78</v>
      </c>
      <c r="BW6" s="22">
        <f t="shared" si="8"/>
        <v>97.59</v>
      </c>
      <c r="BX6" s="22">
        <f t="shared" si="8"/>
        <v>92.17</v>
      </c>
      <c r="BY6" s="22">
        <f t="shared" si="8"/>
        <v>92.83</v>
      </c>
      <c r="BZ6" s="21" t="str">
        <f>IF(BZ7="","",IF(BZ7="-","【-】","【"&amp;SUBSTITUTE(TEXT(BZ7,"#,##0.00"),"-","△")&amp;"】"))</f>
        <v>【97.82】</v>
      </c>
      <c r="CA6" s="22">
        <f>IF(CA7="",NA(),CA7)</f>
        <v>118.86</v>
      </c>
      <c r="CB6" s="22">
        <f t="shared" ref="CB6:CJ6" si="9">IF(CB7="",NA(),CB7)</f>
        <v>120.52</v>
      </c>
      <c r="CC6" s="22">
        <f t="shared" si="9"/>
        <v>119.17</v>
      </c>
      <c r="CD6" s="22">
        <f t="shared" si="9"/>
        <v>142.88</v>
      </c>
      <c r="CE6" s="22">
        <f t="shared" si="9"/>
        <v>134.63999999999999</v>
      </c>
      <c r="CF6" s="22">
        <f t="shared" si="9"/>
        <v>178.92</v>
      </c>
      <c r="CG6" s="22">
        <f t="shared" si="9"/>
        <v>181.3</v>
      </c>
      <c r="CH6" s="22">
        <f t="shared" si="9"/>
        <v>181.71</v>
      </c>
      <c r="CI6" s="22">
        <f t="shared" si="9"/>
        <v>188.51</v>
      </c>
      <c r="CJ6" s="22">
        <f t="shared" si="9"/>
        <v>189.43</v>
      </c>
      <c r="CK6" s="21" t="str">
        <f>IF(CK7="","",IF(CK7="-","【-】","【"&amp;SUBSTITUTE(TEXT(CK7,"#,##0.00"),"-","△")&amp;"】"))</f>
        <v>【177.56】</v>
      </c>
      <c r="CL6" s="22">
        <f>IF(CL7="",NA(),CL7)</f>
        <v>78.209999999999994</v>
      </c>
      <c r="CM6" s="22">
        <f t="shared" ref="CM6:CU6" si="10">IF(CM7="",NA(),CM7)</f>
        <v>79.37</v>
      </c>
      <c r="CN6" s="22">
        <f t="shared" si="10"/>
        <v>77.099999999999994</v>
      </c>
      <c r="CO6" s="22">
        <f t="shared" si="10"/>
        <v>77.48</v>
      </c>
      <c r="CP6" s="22">
        <f t="shared" si="10"/>
        <v>77.010000000000005</v>
      </c>
      <c r="CQ6" s="22">
        <f t="shared" si="10"/>
        <v>55.14</v>
      </c>
      <c r="CR6" s="22">
        <f t="shared" si="10"/>
        <v>55.89</v>
      </c>
      <c r="CS6" s="22">
        <f t="shared" si="10"/>
        <v>55.72</v>
      </c>
      <c r="CT6" s="22">
        <f t="shared" si="10"/>
        <v>55.31</v>
      </c>
      <c r="CU6" s="22">
        <f t="shared" si="10"/>
        <v>55.14</v>
      </c>
      <c r="CV6" s="21" t="str">
        <f>IF(CV7="","",IF(CV7="-","【-】","【"&amp;SUBSTITUTE(TEXT(CV7,"#,##0.00"),"-","△")&amp;"】"))</f>
        <v>【59.81】</v>
      </c>
      <c r="CW6" s="22">
        <f>IF(CW7="",NA(),CW7)</f>
        <v>88.5</v>
      </c>
      <c r="CX6" s="22">
        <f t="shared" ref="CX6:DF6" si="11">IF(CX7="",NA(),CX7)</f>
        <v>88.69</v>
      </c>
      <c r="CY6" s="22">
        <f t="shared" si="11"/>
        <v>88.67</v>
      </c>
      <c r="CZ6" s="22">
        <f t="shared" si="11"/>
        <v>87.25</v>
      </c>
      <c r="DA6" s="22">
        <f t="shared" si="11"/>
        <v>87.63</v>
      </c>
      <c r="DB6" s="22">
        <f t="shared" si="11"/>
        <v>81.39</v>
      </c>
      <c r="DC6" s="22">
        <f t="shared" si="11"/>
        <v>81.27</v>
      </c>
      <c r="DD6" s="22">
        <f t="shared" si="11"/>
        <v>81.260000000000005</v>
      </c>
      <c r="DE6" s="22">
        <f t="shared" si="11"/>
        <v>80.36</v>
      </c>
      <c r="DF6" s="22">
        <f t="shared" si="11"/>
        <v>80.13</v>
      </c>
      <c r="DG6" s="21" t="str">
        <f>IF(DG7="","",IF(DG7="-","【-】","【"&amp;SUBSTITUTE(TEXT(DG7,"#,##0.00"),"-","△")&amp;"】"))</f>
        <v>【89.42】</v>
      </c>
      <c r="DH6" s="22">
        <f>IF(DH7="",NA(),DH7)</f>
        <v>48.37</v>
      </c>
      <c r="DI6" s="22">
        <f t="shared" ref="DI6:DQ6" si="12">IF(DI7="",NA(),DI7)</f>
        <v>50.08</v>
      </c>
      <c r="DJ6" s="22">
        <f t="shared" si="12"/>
        <v>51.6</v>
      </c>
      <c r="DK6" s="22">
        <f t="shared" si="12"/>
        <v>53.17</v>
      </c>
      <c r="DL6" s="22">
        <f t="shared" si="12"/>
        <v>54.68</v>
      </c>
      <c r="DM6" s="22">
        <f t="shared" si="12"/>
        <v>49.92</v>
      </c>
      <c r="DN6" s="22">
        <f t="shared" si="12"/>
        <v>50.63</v>
      </c>
      <c r="DO6" s="22">
        <f t="shared" si="12"/>
        <v>51.29</v>
      </c>
      <c r="DP6" s="22">
        <f t="shared" si="12"/>
        <v>52.2</v>
      </c>
      <c r="DQ6" s="22">
        <f t="shared" si="12"/>
        <v>52.7</v>
      </c>
      <c r="DR6" s="21" t="str">
        <f>IF(DR7="","",IF(DR7="-","【-】","【"&amp;SUBSTITUTE(TEXT(DR7,"#,##0.00"),"-","△")&amp;"】"))</f>
        <v>【52.02】</v>
      </c>
      <c r="DS6" s="22">
        <f>IF(DS7="",NA(),DS7)</f>
        <v>33.43</v>
      </c>
      <c r="DT6" s="22">
        <f t="shared" ref="DT6:EB6" si="13">IF(DT7="",NA(),DT7)</f>
        <v>36.380000000000003</v>
      </c>
      <c r="DU6" s="22">
        <f t="shared" si="13"/>
        <v>41.46</v>
      </c>
      <c r="DV6" s="22">
        <f t="shared" si="13"/>
        <v>44.96</v>
      </c>
      <c r="DW6" s="22">
        <f t="shared" si="13"/>
        <v>45.57</v>
      </c>
      <c r="DX6" s="22">
        <f t="shared" si="13"/>
        <v>16.88</v>
      </c>
      <c r="DY6" s="22">
        <f t="shared" si="13"/>
        <v>18.28</v>
      </c>
      <c r="DZ6" s="22">
        <f t="shared" si="13"/>
        <v>19.61</v>
      </c>
      <c r="EA6" s="22">
        <f t="shared" si="13"/>
        <v>20.73</v>
      </c>
      <c r="EB6" s="22">
        <f t="shared" si="13"/>
        <v>22.86</v>
      </c>
      <c r="EC6" s="21" t="str">
        <f>IF(EC7="","",IF(EC7="-","【-】","【"&amp;SUBSTITUTE(TEXT(EC7,"#,##0.00"),"-","△")&amp;"】"))</f>
        <v>【25.37】</v>
      </c>
      <c r="ED6" s="22">
        <f>IF(ED7="",NA(),ED7)</f>
        <v>0.98</v>
      </c>
      <c r="EE6" s="22">
        <f t="shared" ref="EE6:EM6" si="14">IF(EE7="",NA(),EE7)</f>
        <v>0.15</v>
      </c>
      <c r="EF6" s="22">
        <f t="shared" si="14"/>
        <v>0.18</v>
      </c>
      <c r="EG6" s="22">
        <f t="shared" si="14"/>
        <v>0.39</v>
      </c>
      <c r="EH6" s="22">
        <f t="shared" si="14"/>
        <v>0.37</v>
      </c>
      <c r="EI6" s="22">
        <f t="shared" si="14"/>
        <v>0.52</v>
      </c>
      <c r="EJ6" s="22">
        <f t="shared" si="14"/>
        <v>0.53</v>
      </c>
      <c r="EK6" s="22">
        <f t="shared" si="14"/>
        <v>0.48</v>
      </c>
      <c r="EL6" s="22">
        <f t="shared" si="14"/>
        <v>0.5</v>
      </c>
      <c r="EM6" s="22">
        <f t="shared" si="14"/>
        <v>0.41</v>
      </c>
      <c r="EN6" s="21" t="str">
        <f>IF(EN7="","",IF(EN7="-","【-】","【"&amp;SUBSTITUTE(TEXT(EN7,"#,##0.00"),"-","△")&amp;"】"))</f>
        <v>【0.62】</v>
      </c>
    </row>
    <row r="7" spans="1:144" s="23" customFormat="1" x14ac:dyDescent="0.15">
      <c r="A7" s="15"/>
      <c r="B7" s="24">
        <v>2023</v>
      </c>
      <c r="C7" s="24">
        <v>294420</v>
      </c>
      <c r="D7" s="24">
        <v>46</v>
      </c>
      <c r="E7" s="24">
        <v>1</v>
      </c>
      <c r="F7" s="24">
        <v>0</v>
      </c>
      <c r="G7" s="24">
        <v>1</v>
      </c>
      <c r="H7" s="24" t="s">
        <v>93</v>
      </c>
      <c r="I7" s="24" t="s">
        <v>94</v>
      </c>
      <c r="J7" s="24" t="s">
        <v>95</v>
      </c>
      <c r="K7" s="24" t="s">
        <v>96</v>
      </c>
      <c r="L7" s="24" t="s">
        <v>97</v>
      </c>
      <c r="M7" s="24" t="s">
        <v>98</v>
      </c>
      <c r="N7" s="25" t="s">
        <v>99</v>
      </c>
      <c r="O7" s="25">
        <v>81.459999999999994</v>
      </c>
      <c r="P7" s="25">
        <v>99.98</v>
      </c>
      <c r="Q7" s="25">
        <v>2310</v>
      </c>
      <c r="R7" s="25">
        <v>16147</v>
      </c>
      <c r="S7" s="25">
        <v>38.1</v>
      </c>
      <c r="T7" s="25">
        <v>423.81</v>
      </c>
      <c r="U7" s="25">
        <v>16066</v>
      </c>
      <c r="V7" s="25">
        <v>13</v>
      </c>
      <c r="W7" s="25">
        <v>1235.8499999999999</v>
      </c>
      <c r="X7" s="25">
        <v>106.74</v>
      </c>
      <c r="Y7" s="25">
        <v>108.62</v>
      </c>
      <c r="Z7" s="25">
        <v>105.98</v>
      </c>
      <c r="AA7" s="25">
        <v>100.68</v>
      </c>
      <c r="AB7" s="25">
        <v>104.49</v>
      </c>
      <c r="AC7" s="25">
        <v>108.61</v>
      </c>
      <c r="AD7" s="25">
        <v>108.35</v>
      </c>
      <c r="AE7" s="25">
        <v>108.84</v>
      </c>
      <c r="AF7" s="25">
        <v>105.92</v>
      </c>
      <c r="AG7" s="25">
        <v>106.01</v>
      </c>
      <c r="AH7" s="25">
        <v>108.24</v>
      </c>
      <c r="AI7" s="25">
        <v>0</v>
      </c>
      <c r="AJ7" s="25">
        <v>0</v>
      </c>
      <c r="AK7" s="25">
        <v>0</v>
      </c>
      <c r="AL7" s="25">
        <v>0</v>
      </c>
      <c r="AM7" s="25">
        <v>0</v>
      </c>
      <c r="AN7" s="25">
        <v>3.59</v>
      </c>
      <c r="AO7" s="25">
        <v>3.98</v>
      </c>
      <c r="AP7" s="25">
        <v>6.02</v>
      </c>
      <c r="AQ7" s="25">
        <v>7.78</v>
      </c>
      <c r="AR7" s="25">
        <v>9.59</v>
      </c>
      <c r="AS7" s="25">
        <v>1.5</v>
      </c>
      <c r="AT7" s="25">
        <v>1100.26</v>
      </c>
      <c r="AU7" s="25">
        <v>891.27</v>
      </c>
      <c r="AV7" s="25">
        <v>800.54</v>
      </c>
      <c r="AW7" s="25">
        <v>750.26</v>
      </c>
      <c r="AX7" s="25">
        <v>669.62</v>
      </c>
      <c r="AY7" s="25">
        <v>379.08</v>
      </c>
      <c r="AZ7" s="25">
        <v>367.55</v>
      </c>
      <c r="BA7" s="25">
        <v>378.56</v>
      </c>
      <c r="BB7" s="25">
        <v>364.46</v>
      </c>
      <c r="BC7" s="25">
        <v>338.89</v>
      </c>
      <c r="BD7" s="25">
        <v>243.36</v>
      </c>
      <c r="BE7" s="25">
        <v>407.72</v>
      </c>
      <c r="BF7" s="25">
        <v>405.47</v>
      </c>
      <c r="BG7" s="25">
        <v>415.5</v>
      </c>
      <c r="BH7" s="25">
        <v>425.75</v>
      </c>
      <c r="BI7" s="25">
        <v>420.34</v>
      </c>
      <c r="BJ7" s="25">
        <v>398.98</v>
      </c>
      <c r="BK7" s="25">
        <v>418.68</v>
      </c>
      <c r="BL7" s="25">
        <v>395.68</v>
      </c>
      <c r="BM7" s="25">
        <v>403.72</v>
      </c>
      <c r="BN7" s="25">
        <v>400.21</v>
      </c>
      <c r="BO7" s="25">
        <v>265.93</v>
      </c>
      <c r="BP7" s="25">
        <v>104.89</v>
      </c>
      <c r="BQ7" s="25">
        <v>102.86</v>
      </c>
      <c r="BR7" s="25">
        <v>104.48</v>
      </c>
      <c r="BS7" s="25">
        <v>86.81</v>
      </c>
      <c r="BT7" s="25">
        <v>92.97</v>
      </c>
      <c r="BU7" s="25">
        <v>98.64</v>
      </c>
      <c r="BV7" s="25">
        <v>94.78</v>
      </c>
      <c r="BW7" s="25">
        <v>97.59</v>
      </c>
      <c r="BX7" s="25">
        <v>92.17</v>
      </c>
      <c r="BY7" s="25">
        <v>92.83</v>
      </c>
      <c r="BZ7" s="25">
        <v>97.82</v>
      </c>
      <c r="CA7" s="25">
        <v>118.86</v>
      </c>
      <c r="CB7" s="25">
        <v>120.52</v>
      </c>
      <c r="CC7" s="25">
        <v>119.17</v>
      </c>
      <c r="CD7" s="25">
        <v>142.88</v>
      </c>
      <c r="CE7" s="25">
        <v>134.63999999999999</v>
      </c>
      <c r="CF7" s="25">
        <v>178.92</v>
      </c>
      <c r="CG7" s="25">
        <v>181.3</v>
      </c>
      <c r="CH7" s="25">
        <v>181.71</v>
      </c>
      <c r="CI7" s="25">
        <v>188.51</v>
      </c>
      <c r="CJ7" s="25">
        <v>189.43</v>
      </c>
      <c r="CK7" s="25">
        <v>177.56</v>
      </c>
      <c r="CL7" s="25">
        <v>78.209999999999994</v>
      </c>
      <c r="CM7" s="25">
        <v>79.37</v>
      </c>
      <c r="CN7" s="25">
        <v>77.099999999999994</v>
      </c>
      <c r="CO7" s="25">
        <v>77.48</v>
      </c>
      <c r="CP7" s="25">
        <v>77.010000000000005</v>
      </c>
      <c r="CQ7" s="25">
        <v>55.14</v>
      </c>
      <c r="CR7" s="25">
        <v>55.89</v>
      </c>
      <c r="CS7" s="25">
        <v>55.72</v>
      </c>
      <c r="CT7" s="25">
        <v>55.31</v>
      </c>
      <c r="CU7" s="25">
        <v>55.14</v>
      </c>
      <c r="CV7" s="25">
        <v>59.81</v>
      </c>
      <c r="CW7" s="25">
        <v>88.5</v>
      </c>
      <c r="CX7" s="25">
        <v>88.69</v>
      </c>
      <c r="CY7" s="25">
        <v>88.67</v>
      </c>
      <c r="CZ7" s="25">
        <v>87.25</v>
      </c>
      <c r="DA7" s="25">
        <v>87.63</v>
      </c>
      <c r="DB7" s="25">
        <v>81.39</v>
      </c>
      <c r="DC7" s="25">
        <v>81.27</v>
      </c>
      <c r="DD7" s="25">
        <v>81.260000000000005</v>
      </c>
      <c r="DE7" s="25">
        <v>80.36</v>
      </c>
      <c r="DF7" s="25">
        <v>80.13</v>
      </c>
      <c r="DG7" s="25">
        <v>89.42</v>
      </c>
      <c r="DH7" s="25">
        <v>48.37</v>
      </c>
      <c r="DI7" s="25">
        <v>50.08</v>
      </c>
      <c r="DJ7" s="25">
        <v>51.6</v>
      </c>
      <c r="DK7" s="25">
        <v>53.17</v>
      </c>
      <c r="DL7" s="25">
        <v>54.68</v>
      </c>
      <c r="DM7" s="25">
        <v>49.92</v>
      </c>
      <c r="DN7" s="25">
        <v>50.63</v>
      </c>
      <c r="DO7" s="25">
        <v>51.29</v>
      </c>
      <c r="DP7" s="25">
        <v>52.2</v>
      </c>
      <c r="DQ7" s="25">
        <v>52.7</v>
      </c>
      <c r="DR7" s="25">
        <v>52.02</v>
      </c>
      <c r="DS7" s="25">
        <v>33.43</v>
      </c>
      <c r="DT7" s="25">
        <v>36.380000000000003</v>
      </c>
      <c r="DU7" s="25">
        <v>41.46</v>
      </c>
      <c r="DV7" s="25">
        <v>44.96</v>
      </c>
      <c r="DW7" s="25">
        <v>45.57</v>
      </c>
      <c r="DX7" s="25">
        <v>16.88</v>
      </c>
      <c r="DY7" s="25">
        <v>18.28</v>
      </c>
      <c r="DZ7" s="25">
        <v>19.61</v>
      </c>
      <c r="EA7" s="25">
        <v>20.73</v>
      </c>
      <c r="EB7" s="25">
        <v>22.86</v>
      </c>
      <c r="EC7" s="25">
        <v>25.37</v>
      </c>
      <c r="ED7" s="25">
        <v>0.98</v>
      </c>
      <c r="EE7" s="25">
        <v>0.15</v>
      </c>
      <c r="EF7" s="25">
        <v>0.18</v>
      </c>
      <c r="EG7" s="25">
        <v>0.39</v>
      </c>
      <c r="EH7" s="25">
        <v>0.37</v>
      </c>
      <c r="EI7" s="25">
        <v>0.52</v>
      </c>
      <c r="EJ7" s="25">
        <v>0.53</v>
      </c>
      <c r="EK7" s="25">
        <v>0.48</v>
      </c>
      <c r="EL7" s="25">
        <v>0.5</v>
      </c>
      <c r="EM7" s="25">
        <v>0.41</v>
      </c>
      <c r="EN7" s="25">
        <v>0.62</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108</v>
      </c>
      <c r="E13" t="s">
        <v>109</v>
      </c>
      <c r="F13" t="s">
        <v>110</v>
      </c>
      <c r="G13" t="s">
        <v>111</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OY031151</cp:lastModifiedBy>
  <cp:lastPrinted>2025-01-29T01:12:56Z</cp:lastPrinted>
  <dcterms:created xsi:type="dcterms:W3CDTF">2025-01-24T06:52:35Z</dcterms:created>
  <dcterms:modified xsi:type="dcterms:W3CDTF">2025-01-29T05:26:51Z</dcterms:modified>
  <cp:category/>
</cp:coreProperties>
</file>